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orldbankgroup-my.sharepoint.com/personal/lpham4_worldbank_org/Documents/Desktop/"/>
    </mc:Choice>
  </mc:AlternateContent>
  <xr:revisionPtr revIDLastSave="2" documentId="8_{5B1C6695-8211-4462-AFAD-E103E1B1659B}" xr6:coauthVersionLast="47" xr6:coauthVersionMax="47" xr10:uidLastSave="{FF7D7D23-BE4D-4633-9227-1B93195ABFB2}"/>
  <bookViews>
    <workbookView xWindow="28680" yWindow="-120" windowWidth="29040" windowHeight="15720" xr2:uid="{29B27FBC-B558-4621-BD17-F7F6D99C3DB0}"/>
  </bookViews>
  <sheets>
    <sheet name="B3 LEY adjusted data" sheetId="2" r:id="rId1"/>
    <sheet name="B3" sheetId="1" r:id="rId2"/>
  </sheets>
  <externalReferences>
    <externalReference r:id="rId3"/>
  </externalReferences>
  <definedNames>
    <definedName name="_xlnm._FilterDatabase" localSheetId="1" hidden="1">'[1]B3 LEY adjusted data'!$A$6:$O$1086</definedName>
  </definedNames>
  <calcPr calcId="191029"/>
  <pivotCaches>
    <pivotCache cacheId="8"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86" i="2" l="1"/>
  <c r="J1086" i="2" s="1"/>
  <c r="N1086" i="2"/>
  <c r="I1086" i="2" s="1"/>
  <c r="M1086" i="2"/>
  <c r="O1085" i="2"/>
  <c r="J1085" i="2" s="1"/>
  <c r="N1085" i="2"/>
  <c r="I1085" i="2" s="1"/>
  <c r="M1085" i="2"/>
  <c r="O1084" i="2"/>
  <c r="J1084" i="2" s="1"/>
  <c r="N1084" i="2"/>
  <c r="M1084" i="2"/>
  <c r="I1084" i="2"/>
  <c r="O1083" i="2"/>
  <c r="N1083" i="2"/>
  <c r="M1083" i="2"/>
  <c r="J1083" i="2"/>
  <c r="I1083" i="2"/>
  <c r="O1082" i="2"/>
  <c r="J1082" i="2" s="1"/>
  <c r="N1082" i="2"/>
  <c r="M1082" i="2"/>
  <c r="I1082" i="2"/>
  <c r="O1081" i="2"/>
  <c r="J1081" i="2" s="1"/>
  <c r="N1081" i="2"/>
  <c r="I1081" i="2" s="1"/>
  <c r="M1081" i="2"/>
  <c r="O1080" i="2"/>
  <c r="N1080" i="2"/>
  <c r="I1080" i="2" s="1"/>
  <c r="M1080" i="2"/>
  <c r="J1080" i="2"/>
  <c r="O1079" i="2"/>
  <c r="N1079" i="2"/>
  <c r="I1079" i="2" s="1"/>
  <c r="M1079" i="2"/>
  <c r="J1079" i="2"/>
  <c r="O1078" i="2"/>
  <c r="N1078" i="2"/>
  <c r="I1078" i="2" s="1"/>
  <c r="M1078" i="2"/>
  <c r="J1078" i="2"/>
  <c r="O1077" i="2"/>
  <c r="N1077" i="2"/>
  <c r="I1077" i="2" s="1"/>
  <c r="M1077" i="2"/>
  <c r="J1077" i="2"/>
  <c r="O1076" i="2"/>
  <c r="J1076" i="2" s="1"/>
  <c r="N1076" i="2"/>
  <c r="M1076" i="2"/>
  <c r="I1076" i="2"/>
  <c r="O1075" i="2"/>
  <c r="J1075" i="2" s="1"/>
  <c r="N1075" i="2"/>
  <c r="M1075" i="2"/>
  <c r="I1075" i="2" s="1"/>
  <c r="O1074" i="2"/>
  <c r="N1074" i="2"/>
  <c r="M1074" i="2"/>
  <c r="O1073" i="2"/>
  <c r="N1073" i="2"/>
  <c r="M1073" i="2"/>
  <c r="I1073" i="2" s="1"/>
  <c r="O1072" i="2"/>
  <c r="J1072" i="2" s="1"/>
  <c r="N1072" i="2"/>
  <c r="M1072" i="2"/>
  <c r="I1072" i="2"/>
  <c r="O1071" i="2"/>
  <c r="N1071" i="2"/>
  <c r="M1071" i="2"/>
  <c r="J1071" i="2"/>
  <c r="I1071" i="2"/>
  <c r="O1070" i="2"/>
  <c r="N1070" i="2"/>
  <c r="M1070" i="2"/>
  <c r="J1070" i="2"/>
  <c r="I1070" i="2"/>
  <c r="O1069" i="2"/>
  <c r="N1069" i="2"/>
  <c r="I1069" i="2" s="1"/>
  <c r="M1069" i="2"/>
  <c r="J1069" i="2" s="1"/>
  <c r="O1068" i="2"/>
  <c r="N1068" i="2"/>
  <c r="I1068" i="2" s="1"/>
  <c r="M1068" i="2"/>
  <c r="J1068" i="2"/>
  <c r="O1067" i="2"/>
  <c r="N1067" i="2"/>
  <c r="I1067" i="2" s="1"/>
  <c r="M1067" i="2"/>
  <c r="J1067" i="2"/>
  <c r="O1066" i="2"/>
  <c r="N1066" i="2"/>
  <c r="I1066" i="2" s="1"/>
  <c r="M1066" i="2"/>
  <c r="J1066" i="2"/>
  <c r="O1065" i="2"/>
  <c r="N1065" i="2"/>
  <c r="I1065" i="2" s="1"/>
  <c r="M1065" i="2"/>
  <c r="J1065" i="2"/>
  <c r="O1064" i="2"/>
  <c r="J1064" i="2" s="1"/>
  <c r="N1064" i="2"/>
  <c r="M1064" i="2"/>
  <c r="I1064" i="2"/>
  <c r="O1063" i="2"/>
  <c r="J1063" i="2" s="1"/>
  <c r="N1063" i="2"/>
  <c r="M1063" i="2"/>
  <c r="I1063" i="2" s="1"/>
  <c r="O1062" i="2"/>
  <c r="N1062" i="2"/>
  <c r="M1062" i="2"/>
  <c r="I1062" i="2" s="1"/>
  <c r="O1061" i="2"/>
  <c r="J1061" i="2" s="1"/>
  <c r="N1061" i="2"/>
  <c r="M1061" i="2"/>
  <c r="I1061" i="2" s="1"/>
  <c r="O1060" i="2"/>
  <c r="N1060" i="2"/>
  <c r="M1060" i="2"/>
  <c r="I1060" i="2" s="1"/>
  <c r="O1059" i="2"/>
  <c r="N1059" i="2"/>
  <c r="M1059" i="2"/>
  <c r="J1059" i="2"/>
  <c r="I1059" i="2"/>
  <c r="O1058" i="2"/>
  <c r="N1058" i="2"/>
  <c r="M1058" i="2"/>
  <c r="J1058" i="2"/>
  <c r="I1058" i="2"/>
  <c r="O1057" i="2"/>
  <c r="J1057" i="2" s="1"/>
  <c r="N1057" i="2"/>
  <c r="I1057" i="2" s="1"/>
  <c r="M1057" i="2"/>
  <c r="O1056" i="2"/>
  <c r="N1056" i="2"/>
  <c r="I1056" i="2" s="1"/>
  <c r="M1056" i="2"/>
  <c r="J1056" i="2"/>
  <c r="O1055" i="2"/>
  <c r="N1055" i="2"/>
  <c r="I1055" i="2" s="1"/>
  <c r="M1055" i="2"/>
  <c r="J1055" i="2"/>
  <c r="O1054" i="2"/>
  <c r="N1054" i="2"/>
  <c r="I1054" i="2" s="1"/>
  <c r="M1054" i="2"/>
  <c r="J1054" i="2"/>
  <c r="O1053" i="2"/>
  <c r="N1053" i="2"/>
  <c r="I1053" i="2" s="1"/>
  <c r="M1053" i="2"/>
  <c r="J1053" i="2"/>
  <c r="O1052" i="2"/>
  <c r="J1052" i="2" s="1"/>
  <c r="N1052" i="2"/>
  <c r="M1052" i="2"/>
  <c r="I1052" i="2"/>
  <c r="O1051" i="2"/>
  <c r="J1051" i="2" s="1"/>
  <c r="N1051" i="2"/>
  <c r="M1051" i="2"/>
  <c r="I1051" i="2" s="1"/>
  <c r="O1050" i="2"/>
  <c r="N1050" i="2"/>
  <c r="M1050" i="2"/>
  <c r="I1050" i="2" s="1"/>
  <c r="O1049" i="2"/>
  <c r="N1049" i="2"/>
  <c r="M1049" i="2"/>
  <c r="I1049" i="2" s="1"/>
  <c r="O1048" i="2"/>
  <c r="J1048" i="2" s="1"/>
  <c r="N1048" i="2"/>
  <c r="M1048" i="2"/>
  <c r="I1048" i="2" s="1"/>
  <c r="O1047" i="2"/>
  <c r="N1047" i="2"/>
  <c r="M1047" i="2"/>
  <c r="J1047" i="2"/>
  <c r="I1047" i="2"/>
  <c r="O1046" i="2"/>
  <c r="N1046" i="2"/>
  <c r="M1046" i="2"/>
  <c r="J1046" i="2"/>
  <c r="I1046" i="2"/>
  <c r="O1045" i="2"/>
  <c r="N1045" i="2"/>
  <c r="I1045" i="2" s="1"/>
  <c r="M1045" i="2"/>
  <c r="J1045" i="2"/>
  <c r="O1044" i="2"/>
  <c r="N1044" i="2"/>
  <c r="I1044" i="2" s="1"/>
  <c r="M1044" i="2"/>
  <c r="J1044" i="2"/>
  <c r="O1043" i="2"/>
  <c r="N1043" i="2"/>
  <c r="I1043" i="2" s="1"/>
  <c r="M1043" i="2"/>
  <c r="J1043" i="2"/>
  <c r="O1042" i="2"/>
  <c r="J1042" i="2" s="1"/>
  <c r="N1042" i="2"/>
  <c r="I1042" i="2" s="1"/>
  <c r="M1042" i="2"/>
  <c r="O1041" i="2"/>
  <c r="N1041" i="2"/>
  <c r="I1041" i="2" s="1"/>
  <c r="M1041" i="2"/>
  <c r="J1041" i="2"/>
  <c r="O1040" i="2"/>
  <c r="N1040" i="2"/>
  <c r="M1040" i="2"/>
  <c r="I1040" i="2" s="1"/>
  <c r="O1039" i="2"/>
  <c r="J1039" i="2" s="1"/>
  <c r="N1039" i="2"/>
  <c r="M1039" i="2"/>
  <c r="I1039" i="2" s="1"/>
  <c r="O1038" i="2"/>
  <c r="J1038" i="2" s="1"/>
  <c r="N1038" i="2"/>
  <c r="M1038" i="2"/>
  <c r="I1038" i="2"/>
  <c r="O1037" i="2"/>
  <c r="N1037" i="2"/>
  <c r="M1037" i="2"/>
  <c r="I1037" i="2" s="1"/>
  <c r="O1036" i="2"/>
  <c r="J1036" i="2" s="1"/>
  <c r="N1036" i="2"/>
  <c r="M1036" i="2"/>
  <c r="I1036" i="2"/>
  <c r="O1035" i="2"/>
  <c r="N1035" i="2"/>
  <c r="I1035" i="2" s="1"/>
  <c r="M1035" i="2"/>
  <c r="J1035" i="2"/>
  <c r="O1034" i="2"/>
  <c r="N1034" i="2"/>
  <c r="M1034" i="2"/>
  <c r="J1034" i="2"/>
  <c r="I1034" i="2"/>
  <c r="O1033" i="2"/>
  <c r="N1033" i="2"/>
  <c r="I1033" i="2" s="1"/>
  <c r="M1033" i="2"/>
  <c r="J1033" i="2"/>
  <c r="O1032" i="2"/>
  <c r="N1032" i="2"/>
  <c r="I1032" i="2" s="1"/>
  <c r="M1032" i="2"/>
  <c r="J1032" i="2"/>
  <c r="O1031" i="2"/>
  <c r="N1031" i="2"/>
  <c r="I1031" i="2" s="1"/>
  <c r="M1031" i="2"/>
  <c r="J1031" i="2"/>
  <c r="O1030" i="2"/>
  <c r="N1030" i="2"/>
  <c r="I1030" i="2" s="1"/>
  <c r="M1030" i="2"/>
  <c r="J1030" i="2"/>
  <c r="O1029" i="2"/>
  <c r="N1029" i="2"/>
  <c r="I1029" i="2" s="1"/>
  <c r="M1029" i="2"/>
  <c r="J1029" i="2"/>
  <c r="O1028" i="2"/>
  <c r="N1028" i="2"/>
  <c r="M1028" i="2"/>
  <c r="I1028" i="2" s="1"/>
  <c r="O1027" i="2"/>
  <c r="J1027" i="2" s="1"/>
  <c r="N1027" i="2"/>
  <c r="M1027" i="2"/>
  <c r="I1027" i="2" s="1"/>
  <c r="O1026" i="2"/>
  <c r="J1026" i="2" s="1"/>
  <c r="N1026" i="2"/>
  <c r="M1026" i="2"/>
  <c r="I1026" i="2"/>
  <c r="O1025" i="2"/>
  <c r="J1025" i="2" s="1"/>
  <c r="N1025" i="2"/>
  <c r="M1025" i="2"/>
  <c r="I1025" i="2" s="1"/>
  <c r="O1024" i="2"/>
  <c r="N1024" i="2"/>
  <c r="M1024" i="2"/>
  <c r="I1024" i="2" s="1"/>
  <c r="O1023" i="2"/>
  <c r="N1023" i="2"/>
  <c r="M1023" i="2"/>
  <c r="J1023" i="2"/>
  <c r="I1023" i="2"/>
  <c r="O1022" i="2"/>
  <c r="N1022" i="2"/>
  <c r="M1022" i="2"/>
  <c r="J1022" i="2"/>
  <c r="I1022" i="2"/>
  <c r="O1021" i="2"/>
  <c r="N1021" i="2"/>
  <c r="I1021" i="2" s="1"/>
  <c r="M1021" i="2"/>
  <c r="J1021" i="2"/>
  <c r="O1020" i="2"/>
  <c r="N1020" i="2"/>
  <c r="I1020" i="2" s="1"/>
  <c r="M1020" i="2"/>
  <c r="J1020" i="2" s="1"/>
  <c r="O1019" i="2"/>
  <c r="N1019" i="2"/>
  <c r="I1019" i="2" s="1"/>
  <c r="M1019" i="2"/>
  <c r="J1019" i="2"/>
  <c r="O1018" i="2"/>
  <c r="J1018" i="2" s="1"/>
  <c r="N1018" i="2"/>
  <c r="M1018" i="2"/>
  <c r="I1018" i="2"/>
  <c r="O1017" i="2"/>
  <c r="N1017" i="2"/>
  <c r="I1017" i="2" s="1"/>
  <c r="M1017" i="2"/>
  <c r="J1017" i="2"/>
  <c r="O1016" i="2"/>
  <c r="N1016" i="2"/>
  <c r="M1016" i="2"/>
  <c r="I1016" i="2" s="1"/>
  <c r="O1015" i="2"/>
  <c r="J1015" i="2" s="1"/>
  <c r="N1015" i="2"/>
  <c r="I1015" i="2" s="1"/>
  <c r="M1015" i="2"/>
  <c r="O1014" i="2"/>
  <c r="N1014" i="2"/>
  <c r="M1014" i="2"/>
  <c r="I1014" i="2" s="1"/>
  <c r="N1013" i="2"/>
  <c r="M1013" i="2"/>
  <c r="L1013" i="2"/>
  <c r="O1013" i="2" s="1"/>
  <c r="O1012" i="2"/>
  <c r="N1012" i="2"/>
  <c r="I1012" i="2" s="1"/>
  <c r="M1012" i="2"/>
  <c r="J1012" i="2"/>
  <c r="O1011" i="2"/>
  <c r="N1011" i="2"/>
  <c r="M1011" i="2"/>
  <c r="J1011" i="2"/>
  <c r="I1011" i="2"/>
  <c r="O1010" i="2"/>
  <c r="N1010" i="2"/>
  <c r="I1010" i="2" s="1"/>
  <c r="M1010" i="2"/>
  <c r="J1010" i="2"/>
  <c r="O1009" i="2"/>
  <c r="N1009" i="2"/>
  <c r="M1009" i="2"/>
  <c r="I1009" i="2" s="1"/>
  <c r="O1008" i="2"/>
  <c r="J1008" i="2" s="1"/>
  <c r="N1008" i="2"/>
  <c r="I1008" i="2" s="1"/>
  <c r="M1008" i="2"/>
  <c r="O1007" i="2"/>
  <c r="J1007" i="2" s="1"/>
  <c r="N1007" i="2"/>
  <c r="M1007" i="2"/>
  <c r="I1007" i="2"/>
  <c r="O1006" i="2"/>
  <c r="N1006" i="2"/>
  <c r="M1006" i="2"/>
  <c r="I1006" i="2" s="1"/>
  <c r="J1006" i="2"/>
  <c r="O1005" i="2"/>
  <c r="J1005" i="2" s="1"/>
  <c r="N1005" i="2"/>
  <c r="M1005" i="2"/>
  <c r="I1005" i="2" s="1"/>
  <c r="O1004" i="2"/>
  <c r="N1004" i="2"/>
  <c r="M1004" i="2"/>
  <c r="J1004" i="2"/>
  <c r="I1004" i="2"/>
  <c r="O1003" i="2"/>
  <c r="J1003" i="2" s="1"/>
  <c r="N1003" i="2"/>
  <c r="M1003" i="2"/>
  <c r="I1003" i="2"/>
  <c r="O1002" i="2"/>
  <c r="N1002" i="2"/>
  <c r="I1002" i="2" s="1"/>
  <c r="M1002" i="2"/>
  <c r="J1002" i="2"/>
  <c r="O1001" i="2"/>
  <c r="N1001" i="2"/>
  <c r="M1001" i="2"/>
  <c r="J1001" i="2" s="1"/>
  <c r="O1000" i="2"/>
  <c r="N1000" i="2"/>
  <c r="I1000" i="2" s="1"/>
  <c r="M1000" i="2"/>
  <c r="J1000" i="2"/>
  <c r="O999" i="2"/>
  <c r="J999" i="2" s="1"/>
  <c r="N999" i="2"/>
  <c r="M999" i="2"/>
  <c r="I999" i="2"/>
  <c r="O998" i="2"/>
  <c r="N998" i="2"/>
  <c r="I998" i="2" s="1"/>
  <c r="M998" i="2"/>
  <c r="J998" i="2"/>
  <c r="O997" i="2"/>
  <c r="N997" i="2"/>
  <c r="M997" i="2"/>
  <c r="I997" i="2" s="1"/>
  <c r="O996" i="2"/>
  <c r="J996" i="2" s="1"/>
  <c r="N996" i="2"/>
  <c r="I996" i="2" s="1"/>
  <c r="M996" i="2"/>
  <c r="O995" i="2"/>
  <c r="J995" i="2" s="1"/>
  <c r="N995" i="2"/>
  <c r="M995" i="2"/>
  <c r="I995" i="2"/>
  <c r="O994" i="2"/>
  <c r="N994" i="2"/>
  <c r="M994" i="2"/>
  <c r="I994" i="2" s="1"/>
  <c r="J994" i="2"/>
  <c r="O993" i="2"/>
  <c r="J993" i="2" s="1"/>
  <c r="N993" i="2"/>
  <c r="M993" i="2"/>
  <c r="I993" i="2"/>
  <c r="O992" i="2"/>
  <c r="N992" i="2"/>
  <c r="I992" i="2" s="1"/>
  <c r="M992" i="2"/>
  <c r="J992" i="2"/>
  <c r="O991" i="2"/>
  <c r="J991" i="2" s="1"/>
  <c r="N991" i="2"/>
  <c r="M991" i="2"/>
  <c r="I991" i="2"/>
  <c r="O990" i="2"/>
  <c r="N990" i="2"/>
  <c r="I990" i="2" s="1"/>
  <c r="M990" i="2"/>
  <c r="J990" i="2"/>
  <c r="O989" i="2"/>
  <c r="N989" i="2"/>
  <c r="M989" i="2"/>
  <c r="J989" i="2" s="1"/>
  <c r="O988" i="2"/>
  <c r="N988" i="2"/>
  <c r="I988" i="2" s="1"/>
  <c r="M988" i="2"/>
  <c r="J988" i="2"/>
  <c r="O987" i="2"/>
  <c r="J987" i="2" s="1"/>
  <c r="N987" i="2"/>
  <c r="M987" i="2"/>
  <c r="I987" i="2"/>
  <c r="O986" i="2"/>
  <c r="N986" i="2"/>
  <c r="I986" i="2" s="1"/>
  <c r="M986" i="2"/>
  <c r="J986" i="2"/>
  <c r="O985" i="2"/>
  <c r="N985" i="2"/>
  <c r="M985" i="2"/>
  <c r="I985" i="2" s="1"/>
  <c r="O984" i="2"/>
  <c r="J984" i="2" s="1"/>
  <c r="N984" i="2"/>
  <c r="I984" i="2" s="1"/>
  <c r="M984" i="2"/>
  <c r="O983" i="2"/>
  <c r="N983" i="2"/>
  <c r="M983" i="2"/>
  <c r="I983" i="2" s="1"/>
  <c r="O982" i="2"/>
  <c r="N982" i="2"/>
  <c r="M982" i="2"/>
  <c r="I982" i="2" s="1"/>
  <c r="O981" i="2"/>
  <c r="N981" i="2"/>
  <c r="M981" i="2"/>
  <c r="I981" i="2" s="1"/>
  <c r="O980" i="2"/>
  <c r="N980" i="2"/>
  <c r="M980" i="2"/>
  <c r="J980" i="2"/>
  <c r="I980" i="2"/>
  <c r="O979" i="2"/>
  <c r="J979" i="2" s="1"/>
  <c r="N979" i="2"/>
  <c r="I979" i="2" s="1"/>
  <c r="M979" i="2"/>
  <c r="O978" i="2"/>
  <c r="N978" i="2"/>
  <c r="I978" i="2" s="1"/>
  <c r="M978" i="2"/>
  <c r="J978" i="2"/>
  <c r="O977" i="2"/>
  <c r="N977" i="2"/>
  <c r="I977" i="2" s="1"/>
  <c r="M977" i="2"/>
  <c r="J977" i="2"/>
  <c r="O976" i="2"/>
  <c r="N976" i="2"/>
  <c r="I976" i="2" s="1"/>
  <c r="M976" i="2"/>
  <c r="J976" i="2"/>
  <c r="O975" i="2"/>
  <c r="J975" i="2" s="1"/>
  <c r="N975" i="2"/>
  <c r="M975" i="2"/>
  <c r="I975" i="2"/>
  <c r="O974" i="2"/>
  <c r="J974" i="2" s="1"/>
  <c r="N974" i="2"/>
  <c r="I974" i="2" s="1"/>
  <c r="M974" i="2"/>
  <c r="O973" i="2"/>
  <c r="J973" i="2" s="1"/>
  <c r="N973" i="2"/>
  <c r="M973" i="2"/>
  <c r="I973" i="2" s="1"/>
  <c r="O972" i="2"/>
  <c r="J972" i="2" s="1"/>
  <c r="N972" i="2"/>
  <c r="I972" i="2" s="1"/>
  <c r="M972" i="2"/>
  <c r="O971" i="2"/>
  <c r="N971" i="2"/>
  <c r="M971" i="2"/>
  <c r="I971" i="2" s="1"/>
  <c r="O970" i="2"/>
  <c r="N970" i="2"/>
  <c r="M970" i="2"/>
  <c r="J970" i="2" s="1"/>
  <c r="O969" i="2"/>
  <c r="J969" i="2" s="1"/>
  <c r="N969" i="2"/>
  <c r="M969" i="2"/>
  <c r="I969" i="2"/>
  <c r="O968" i="2"/>
  <c r="N968" i="2"/>
  <c r="I968" i="2" s="1"/>
  <c r="M968" i="2"/>
  <c r="J968" i="2"/>
  <c r="O967" i="2"/>
  <c r="J967" i="2" s="1"/>
  <c r="N967" i="2"/>
  <c r="M967" i="2"/>
  <c r="I967" i="2"/>
  <c r="O966" i="2"/>
  <c r="N966" i="2"/>
  <c r="I966" i="2" s="1"/>
  <c r="M966" i="2"/>
  <c r="J966" i="2"/>
  <c r="O965" i="2"/>
  <c r="N965" i="2"/>
  <c r="M965" i="2"/>
  <c r="J965" i="2"/>
  <c r="O964" i="2"/>
  <c r="N964" i="2"/>
  <c r="I964" i="2" s="1"/>
  <c r="M964" i="2"/>
  <c r="J964" i="2"/>
  <c r="O963" i="2"/>
  <c r="J963" i="2" s="1"/>
  <c r="N963" i="2"/>
  <c r="M963" i="2"/>
  <c r="I963" i="2"/>
  <c r="O962" i="2"/>
  <c r="N962" i="2"/>
  <c r="I962" i="2" s="1"/>
  <c r="M962" i="2"/>
  <c r="J962" i="2"/>
  <c r="O961" i="2"/>
  <c r="N961" i="2"/>
  <c r="M961" i="2"/>
  <c r="I961" i="2" s="1"/>
  <c r="O960" i="2"/>
  <c r="J960" i="2" s="1"/>
  <c r="N960" i="2"/>
  <c r="M960" i="2"/>
  <c r="O959" i="2"/>
  <c r="J959" i="2" s="1"/>
  <c r="N959" i="2"/>
  <c r="M959" i="2"/>
  <c r="I959" i="2"/>
  <c r="O958" i="2"/>
  <c r="N958" i="2"/>
  <c r="M958" i="2"/>
  <c r="J958" i="2"/>
  <c r="I958" i="2"/>
  <c r="O957" i="2"/>
  <c r="J957" i="2" s="1"/>
  <c r="N957" i="2"/>
  <c r="M957" i="2"/>
  <c r="I957" i="2" s="1"/>
  <c r="O956" i="2"/>
  <c r="N956" i="2"/>
  <c r="M956" i="2"/>
  <c r="J956" i="2"/>
  <c r="I956" i="2"/>
  <c r="O955" i="2"/>
  <c r="J955" i="2" s="1"/>
  <c r="N955" i="2"/>
  <c r="M955" i="2"/>
  <c r="I955" i="2"/>
  <c r="O954" i="2"/>
  <c r="N954" i="2"/>
  <c r="I954" i="2" s="1"/>
  <c r="M954" i="2"/>
  <c r="J954" i="2"/>
  <c r="O953" i="2"/>
  <c r="N953" i="2"/>
  <c r="M953" i="2"/>
  <c r="J953" i="2"/>
  <c r="O952" i="2"/>
  <c r="N952" i="2"/>
  <c r="I952" i="2" s="1"/>
  <c r="M952" i="2"/>
  <c r="J952" i="2"/>
  <c r="O951" i="2"/>
  <c r="N951" i="2"/>
  <c r="M951" i="2"/>
  <c r="J951" i="2"/>
  <c r="I951" i="2"/>
  <c r="O950" i="2"/>
  <c r="J950" i="2" s="1"/>
  <c r="N950" i="2"/>
  <c r="I950" i="2" s="1"/>
  <c r="M950" i="2"/>
  <c r="O949" i="2"/>
  <c r="N949" i="2"/>
  <c r="M949" i="2"/>
  <c r="I949" i="2" s="1"/>
  <c r="O948" i="2"/>
  <c r="N948" i="2"/>
  <c r="I948" i="2" s="1"/>
  <c r="M948" i="2"/>
  <c r="O947" i="2"/>
  <c r="J947" i="2" s="1"/>
  <c r="N947" i="2"/>
  <c r="M947" i="2"/>
  <c r="I947" i="2"/>
  <c r="O946" i="2"/>
  <c r="N946" i="2"/>
  <c r="M946" i="2"/>
  <c r="J946" i="2"/>
  <c r="I946" i="2"/>
  <c r="O945" i="2"/>
  <c r="N945" i="2"/>
  <c r="M945" i="2"/>
  <c r="I945" i="2"/>
  <c r="O944" i="2"/>
  <c r="N944" i="2"/>
  <c r="I944" i="2" s="1"/>
  <c r="M944" i="2"/>
  <c r="J944" i="2"/>
  <c r="O943" i="2"/>
  <c r="J943" i="2" s="1"/>
  <c r="N943" i="2"/>
  <c r="I943" i="2" s="1"/>
  <c r="M943" i="2"/>
  <c r="O942" i="2"/>
  <c r="N942" i="2"/>
  <c r="I942" i="2" s="1"/>
  <c r="M942" i="2"/>
  <c r="J942" i="2"/>
  <c r="O941" i="2"/>
  <c r="N941" i="2"/>
  <c r="M941" i="2"/>
  <c r="J941" i="2" s="1"/>
  <c r="O940" i="2"/>
  <c r="N940" i="2"/>
  <c r="I940" i="2" s="1"/>
  <c r="M940" i="2"/>
  <c r="J940" i="2"/>
  <c r="O939" i="2"/>
  <c r="J939" i="2" s="1"/>
  <c r="N939" i="2"/>
  <c r="M939" i="2"/>
  <c r="I939" i="2"/>
  <c r="O938" i="2"/>
  <c r="N938" i="2"/>
  <c r="I938" i="2" s="1"/>
  <c r="M938" i="2"/>
  <c r="J938" i="2"/>
  <c r="O937" i="2"/>
  <c r="J937" i="2" s="1"/>
  <c r="N937" i="2"/>
  <c r="M937" i="2"/>
  <c r="I937" i="2" s="1"/>
  <c r="O936" i="2"/>
  <c r="N936" i="2"/>
  <c r="M936" i="2"/>
  <c r="O935" i="2"/>
  <c r="N935" i="2"/>
  <c r="M935" i="2"/>
  <c r="I935" i="2"/>
  <c r="O934" i="2"/>
  <c r="N934" i="2"/>
  <c r="M934" i="2"/>
  <c r="I934" i="2" s="1"/>
  <c r="J934" i="2"/>
  <c r="O933" i="2"/>
  <c r="N933" i="2"/>
  <c r="M933" i="2"/>
  <c r="I933" i="2" s="1"/>
  <c r="O932" i="2"/>
  <c r="N932" i="2"/>
  <c r="M932" i="2"/>
  <c r="J932" i="2"/>
  <c r="I932" i="2"/>
  <c r="O931" i="2"/>
  <c r="J931" i="2" s="1"/>
  <c r="N931" i="2"/>
  <c r="I931" i="2" s="1"/>
  <c r="M931" i="2"/>
  <c r="O930" i="2"/>
  <c r="N930" i="2"/>
  <c r="I930" i="2" s="1"/>
  <c r="M930" i="2"/>
  <c r="J930" i="2"/>
  <c r="O929" i="2"/>
  <c r="N929" i="2"/>
  <c r="I929" i="2" s="1"/>
  <c r="M929" i="2"/>
  <c r="J929" i="2"/>
  <c r="O928" i="2"/>
  <c r="N928" i="2"/>
  <c r="I928" i="2" s="1"/>
  <c r="M928" i="2"/>
  <c r="J928" i="2"/>
  <c r="O927" i="2"/>
  <c r="N927" i="2"/>
  <c r="M927" i="2"/>
  <c r="J927" i="2"/>
  <c r="I927" i="2"/>
  <c r="O926" i="2"/>
  <c r="N926" i="2"/>
  <c r="I926" i="2" s="1"/>
  <c r="M926" i="2"/>
  <c r="J926" i="2"/>
  <c r="O925" i="2"/>
  <c r="J925" i="2" s="1"/>
  <c r="N925" i="2"/>
  <c r="M925" i="2"/>
  <c r="I925" i="2" s="1"/>
  <c r="O924" i="2"/>
  <c r="J924" i="2" s="1"/>
  <c r="N924" i="2"/>
  <c r="I924" i="2" s="1"/>
  <c r="M924" i="2"/>
  <c r="O923" i="2"/>
  <c r="N923" i="2"/>
  <c r="M923" i="2"/>
  <c r="I923" i="2" s="1"/>
  <c r="O922" i="2"/>
  <c r="N922" i="2"/>
  <c r="M922" i="2"/>
  <c r="O921" i="2"/>
  <c r="J921" i="2" s="1"/>
  <c r="N921" i="2"/>
  <c r="M921" i="2"/>
  <c r="I921" i="2"/>
  <c r="O920" i="2"/>
  <c r="N920" i="2"/>
  <c r="M920" i="2"/>
  <c r="J920" i="2"/>
  <c r="I920" i="2"/>
  <c r="O919" i="2"/>
  <c r="J919" i="2" s="1"/>
  <c r="N919" i="2"/>
  <c r="M919" i="2"/>
  <c r="I919" i="2"/>
  <c r="O918" i="2"/>
  <c r="N918" i="2"/>
  <c r="I918" i="2" s="1"/>
  <c r="M918" i="2"/>
  <c r="J918" i="2"/>
  <c r="O917" i="2"/>
  <c r="N917" i="2"/>
  <c r="M917" i="2"/>
  <c r="J917" i="2"/>
  <c r="O916" i="2"/>
  <c r="N916" i="2"/>
  <c r="I916" i="2" s="1"/>
  <c r="M916" i="2"/>
  <c r="J916" i="2"/>
  <c r="O915" i="2"/>
  <c r="J915" i="2" s="1"/>
  <c r="N915" i="2"/>
  <c r="M915" i="2"/>
  <c r="I915" i="2"/>
  <c r="O914" i="2"/>
  <c r="N914" i="2"/>
  <c r="I914" i="2" s="1"/>
  <c r="M914" i="2"/>
  <c r="J914" i="2"/>
  <c r="O913" i="2"/>
  <c r="J913" i="2" s="1"/>
  <c r="N913" i="2"/>
  <c r="M913" i="2"/>
  <c r="I913" i="2" s="1"/>
  <c r="O912" i="2"/>
  <c r="J912" i="2" s="1"/>
  <c r="N912" i="2"/>
  <c r="M912" i="2"/>
  <c r="O911" i="2"/>
  <c r="J911" i="2" s="1"/>
  <c r="N911" i="2"/>
  <c r="M911" i="2"/>
  <c r="I911" i="2"/>
  <c r="O910" i="2"/>
  <c r="N910" i="2"/>
  <c r="M910" i="2"/>
  <c r="I910" i="2" s="1"/>
  <c r="J910" i="2"/>
  <c r="O909" i="2"/>
  <c r="J909" i="2" s="1"/>
  <c r="N909" i="2"/>
  <c r="M909" i="2"/>
  <c r="I909" i="2"/>
  <c r="O908" i="2"/>
  <c r="N908" i="2"/>
  <c r="M908" i="2"/>
  <c r="J908" i="2"/>
  <c r="I908" i="2"/>
  <c r="O907" i="2"/>
  <c r="J907" i="2" s="1"/>
  <c r="N907" i="2"/>
  <c r="M907" i="2"/>
  <c r="I907" i="2"/>
  <c r="O906" i="2"/>
  <c r="N906" i="2"/>
  <c r="I906" i="2" s="1"/>
  <c r="M906" i="2"/>
  <c r="J906" i="2"/>
  <c r="O905" i="2"/>
  <c r="N905" i="2"/>
  <c r="M905" i="2"/>
  <c r="J905" i="2"/>
  <c r="O904" i="2"/>
  <c r="N904" i="2"/>
  <c r="I904" i="2" s="1"/>
  <c r="M904" i="2"/>
  <c r="J904" i="2"/>
  <c r="O903" i="2"/>
  <c r="N903" i="2"/>
  <c r="M903" i="2"/>
  <c r="J903" i="2"/>
  <c r="I903" i="2"/>
  <c r="O902" i="2"/>
  <c r="J902" i="2" s="1"/>
  <c r="N902" i="2"/>
  <c r="I902" i="2" s="1"/>
  <c r="M902" i="2"/>
  <c r="O901" i="2"/>
  <c r="N901" i="2"/>
  <c r="M901" i="2"/>
  <c r="I901" i="2" s="1"/>
  <c r="O900" i="2"/>
  <c r="N900" i="2"/>
  <c r="M900" i="2"/>
  <c r="O899" i="2"/>
  <c r="N899" i="2"/>
  <c r="M899" i="2"/>
  <c r="I899" i="2"/>
  <c r="O898" i="2"/>
  <c r="N898" i="2"/>
  <c r="M898" i="2"/>
  <c r="J898" i="2" s="1"/>
  <c r="I898" i="2"/>
  <c r="O897" i="2"/>
  <c r="N897" i="2"/>
  <c r="M897" i="2"/>
  <c r="I897" i="2"/>
  <c r="O896" i="2"/>
  <c r="N896" i="2"/>
  <c r="I896" i="2" s="1"/>
  <c r="M896" i="2"/>
  <c r="J896" i="2"/>
  <c r="O895" i="2"/>
  <c r="J895" i="2" s="1"/>
  <c r="N895" i="2"/>
  <c r="M895" i="2"/>
  <c r="I895" i="2"/>
  <c r="O894" i="2"/>
  <c r="N894" i="2"/>
  <c r="I894" i="2" s="1"/>
  <c r="M894" i="2"/>
  <c r="J894" i="2"/>
  <c r="O893" i="2"/>
  <c r="N893" i="2"/>
  <c r="M893" i="2"/>
  <c r="J893" i="2" s="1"/>
  <c r="O892" i="2"/>
  <c r="N892" i="2"/>
  <c r="I892" i="2" s="1"/>
  <c r="M892" i="2"/>
  <c r="J892" i="2"/>
  <c r="O891" i="2"/>
  <c r="J891" i="2" s="1"/>
  <c r="N891" i="2"/>
  <c r="M891" i="2"/>
  <c r="I891" i="2"/>
  <c r="O890" i="2"/>
  <c r="J890" i="2" s="1"/>
  <c r="N890" i="2"/>
  <c r="I890" i="2" s="1"/>
  <c r="M890" i="2"/>
  <c r="O889" i="2"/>
  <c r="J889" i="2" s="1"/>
  <c r="N889" i="2"/>
  <c r="M889" i="2"/>
  <c r="I889" i="2" s="1"/>
  <c r="O888" i="2"/>
  <c r="N888" i="2"/>
  <c r="M888" i="2"/>
  <c r="O887" i="2"/>
  <c r="N887" i="2"/>
  <c r="M887" i="2"/>
  <c r="I887" i="2" s="1"/>
  <c r="O886" i="2"/>
  <c r="N886" i="2"/>
  <c r="M886" i="2"/>
  <c r="I886" i="2" s="1"/>
  <c r="J886" i="2"/>
  <c r="O885" i="2"/>
  <c r="N885" i="2"/>
  <c r="M885" i="2"/>
  <c r="I885" i="2" s="1"/>
  <c r="O884" i="2"/>
  <c r="N884" i="2"/>
  <c r="I884" i="2" s="1"/>
  <c r="M884" i="2"/>
  <c r="J884" i="2"/>
  <c r="O883" i="2"/>
  <c r="J883" i="2" s="1"/>
  <c r="N883" i="2"/>
  <c r="I883" i="2" s="1"/>
  <c r="M883" i="2"/>
  <c r="O882" i="2"/>
  <c r="N882" i="2"/>
  <c r="I882" i="2" s="1"/>
  <c r="M882" i="2"/>
  <c r="J882" i="2"/>
  <c r="O881" i="2"/>
  <c r="N881" i="2"/>
  <c r="I881" i="2" s="1"/>
  <c r="M881" i="2"/>
  <c r="J881" i="2"/>
  <c r="O880" i="2"/>
  <c r="N880" i="2"/>
  <c r="I880" i="2" s="1"/>
  <c r="M880" i="2"/>
  <c r="J880" i="2"/>
  <c r="O879" i="2"/>
  <c r="N879" i="2"/>
  <c r="M879" i="2"/>
  <c r="J879" i="2"/>
  <c r="I879" i="2"/>
  <c r="O878" i="2"/>
  <c r="J878" i="2" s="1"/>
  <c r="N878" i="2"/>
  <c r="I878" i="2" s="1"/>
  <c r="M878" i="2"/>
  <c r="O877" i="2"/>
  <c r="J877" i="2" s="1"/>
  <c r="N877" i="2"/>
  <c r="M877" i="2"/>
  <c r="I877" i="2" s="1"/>
  <c r="O876" i="2"/>
  <c r="J876" i="2" s="1"/>
  <c r="N876" i="2"/>
  <c r="I876" i="2" s="1"/>
  <c r="M876" i="2"/>
  <c r="O875" i="2"/>
  <c r="N875" i="2"/>
  <c r="M875" i="2"/>
  <c r="I875" i="2" s="1"/>
  <c r="O874" i="2"/>
  <c r="N874" i="2"/>
  <c r="M874" i="2"/>
  <c r="O873" i="2"/>
  <c r="J873" i="2" s="1"/>
  <c r="N873" i="2"/>
  <c r="M873" i="2"/>
  <c r="I873" i="2"/>
  <c r="O872" i="2"/>
  <c r="N872" i="2"/>
  <c r="I872" i="2" s="1"/>
  <c r="M872" i="2"/>
  <c r="J872" i="2"/>
  <c r="O871" i="2"/>
  <c r="J871" i="2" s="1"/>
  <c r="N871" i="2"/>
  <c r="M871" i="2"/>
  <c r="I871" i="2"/>
  <c r="O870" i="2"/>
  <c r="N870" i="2"/>
  <c r="I870" i="2" s="1"/>
  <c r="M870" i="2"/>
  <c r="J870" i="2"/>
  <c r="O869" i="2"/>
  <c r="N869" i="2"/>
  <c r="M869" i="2"/>
  <c r="J869" i="2"/>
  <c r="O868" i="2"/>
  <c r="N868" i="2"/>
  <c r="I868" i="2" s="1"/>
  <c r="M868" i="2"/>
  <c r="J868" i="2"/>
  <c r="O867" i="2"/>
  <c r="N867" i="2"/>
  <c r="M867" i="2"/>
  <c r="J867" i="2"/>
  <c r="I867" i="2"/>
  <c r="O866" i="2"/>
  <c r="N866" i="2"/>
  <c r="M866" i="2"/>
  <c r="J866" i="2"/>
  <c r="I866" i="2"/>
  <c r="O865" i="2"/>
  <c r="N865" i="2"/>
  <c r="M865" i="2"/>
  <c r="O864" i="2"/>
  <c r="N864" i="2"/>
  <c r="M864" i="2"/>
  <c r="O863" i="2"/>
  <c r="J863" i="2" s="1"/>
  <c r="N863" i="2"/>
  <c r="M863" i="2"/>
  <c r="I863" i="2"/>
  <c r="O862" i="2"/>
  <c r="N862" i="2"/>
  <c r="M862" i="2"/>
  <c r="I862" i="2" s="1"/>
  <c r="J862" i="2"/>
  <c r="O861" i="2"/>
  <c r="N861" i="2"/>
  <c r="M861" i="2"/>
  <c r="O860" i="2"/>
  <c r="J860" i="2" s="1"/>
  <c r="N860" i="2"/>
  <c r="I860" i="2" s="1"/>
  <c r="M860" i="2"/>
  <c r="O859" i="2"/>
  <c r="J859" i="2" s="1"/>
  <c r="N859" i="2"/>
  <c r="I859" i="2" s="1"/>
  <c r="M859" i="2"/>
  <c r="O858" i="2"/>
  <c r="J858" i="2" s="1"/>
  <c r="N858" i="2"/>
  <c r="I858" i="2" s="1"/>
  <c r="M858" i="2"/>
  <c r="O857" i="2"/>
  <c r="N857" i="2"/>
  <c r="I857" i="2" s="1"/>
  <c r="M857" i="2"/>
  <c r="J857" i="2"/>
  <c r="O856" i="2"/>
  <c r="N856" i="2"/>
  <c r="M856" i="2"/>
  <c r="J856" i="2"/>
  <c r="I856" i="2"/>
  <c r="O855" i="2"/>
  <c r="J855" i="2" s="1"/>
  <c r="N855" i="2"/>
  <c r="M855" i="2"/>
  <c r="I855" i="2"/>
  <c r="O854" i="2"/>
  <c r="N854" i="2"/>
  <c r="M854" i="2"/>
  <c r="J854" i="2"/>
  <c r="I854" i="2"/>
  <c r="O853" i="2"/>
  <c r="N853" i="2"/>
  <c r="I853" i="2" s="1"/>
  <c r="M853" i="2"/>
  <c r="O852" i="2"/>
  <c r="N852" i="2"/>
  <c r="M852" i="2"/>
  <c r="O851" i="2"/>
  <c r="J851" i="2" s="1"/>
  <c r="N851" i="2"/>
  <c r="M851" i="2"/>
  <c r="I851" i="2"/>
  <c r="O850" i="2"/>
  <c r="N850" i="2"/>
  <c r="M850" i="2"/>
  <c r="I850" i="2" s="1"/>
  <c r="J850" i="2"/>
  <c r="O849" i="2"/>
  <c r="N849" i="2"/>
  <c r="M849" i="2"/>
  <c r="O848" i="2"/>
  <c r="J848" i="2" s="1"/>
  <c r="N848" i="2"/>
  <c r="I848" i="2" s="1"/>
  <c r="M848" i="2"/>
  <c r="O847" i="2"/>
  <c r="J847" i="2" s="1"/>
  <c r="N847" i="2"/>
  <c r="I847" i="2" s="1"/>
  <c r="M847" i="2"/>
  <c r="O846" i="2"/>
  <c r="N846" i="2"/>
  <c r="I846" i="2" s="1"/>
  <c r="M846" i="2"/>
  <c r="J846" i="2"/>
  <c r="O845" i="2"/>
  <c r="N845" i="2"/>
  <c r="I845" i="2" s="1"/>
  <c r="M845" i="2"/>
  <c r="J845" i="2"/>
  <c r="O844" i="2"/>
  <c r="N844" i="2"/>
  <c r="I844" i="2" s="1"/>
  <c r="M844" i="2"/>
  <c r="J844" i="2"/>
  <c r="O843" i="2"/>
  <c r="J843" i="2" s="1"/>
  <c r="N843" i="2"/>
  <c r="M843" i="2"/>
  <c r="I843" i="2"/>
  <c r="O842" i="2"/>
  <c r="N842" i="2"/>
  <c r="M842" i="2"/>
  <c r="J842" i="2"/>
  <c r="I842" i="2"/>
  <c r="O841" i="2"/>
  <c r="N841" i="2"/>
  <c r="M841" i="2"/>
  <c r="O840" i="2"/>
  <c r="N840" i="2"/>
  <c r="M840" i="2"/>
  <c r="O839" i="2"/>
  <c r="N839" i="2"/>
  <c r="M839" i="2"/>
  <c r="J839" i="2"/>
  <c r="I839" i="2"/>
  <c r="O838" i="2"/>
  <c r="N838" i="2"/>
  <c r="M838" i="2"/>
  <c r="I838" i="2" s="1"/>
  <c r="J838" i="2"/>
  <c r="O837" i="2"/>
  <c r="N837" i="2"/>
  <c r="M837" i="2"/>
  <c r="J837" i="2" s="1"/>
  <c r="O836" i="2"/>
  <c r="J836" i="2" s="1"/>
  <c r="N836" i="2"/>
  <c r="I836" i="2" s="1"/>
  <c r="M836" i="2"/>
  <c r="O835" i="2"/>
  <c r="J835" i="2" s="1"/>
  <c r="N835" i="2"/>
  <c r="I835" i="2" s="1"/>
  <c r="M835" i="2"/>
  <c r="O834" i="2"/>
  <c r="N834" i="2"/>
  <c r="I834" i="2" s="1"/>
  <c r="M834" i="2"/>
  <c r="J834" i="2"/>
  <c r="O833" i="2"/>
  <c r="N833" i="2"/>
  <c r="I833" i="2" s="1"/>
  <c r="M833" i="2"/>
  <c r="J833" i="2"/>
  <c r="O832" i="2"/>
  <c r="N832" i="2"/>
  <c r="I832" i="2" s="1"/>
  <c r="M832" i="2"/>
  <c r="J832" i="2"/>
  <c r="O831" i="2"/>
  <c r="N831" i="2"/>
  <c r="M831" i="2"/>
  <c r="J831" i="2"/>
  <c r="I831" i="2"/>
  <c r="O830" i="2"/>
  <c r="N830" i="2"/>
  <c r="M830" i="2"/>
  <c r="J830" i="2"/>
  <c r="I830" i="2"/>
  <c r="O829" i="2"/>
  <c r="N829" i="2"/>
  <c r="M829" i="2"/>
  <c r="O828" i="2"/>
  <c r="N828" i="2"/>
  <c r="M828" i="2"/>
  <c r="O827" i="2"/>
  <c r="J827" i="2" s="1"/>
  <c r="N827" i="2"/>
  <c r="M827" i="2"/>
  <c r="I827" i="2"/>
  <c r="O826" i="2"/>
  <c r="N826" i="2"/>
  <c r="M826" i="2"/>
  <c r="I826" i="2" s="1"/>
  <c r="J826" i="2"/>
  <c r="O825" i="2"/>
  <c r="N825" i="2"/>
  <c r="M825" i="2"/>
  <c r="O824" i="2"/>
  <c r="J824" i="2" s="1"/>
  <c r="N824" i="2"/>
  <c r="I824" i="2" s="1"/>
  <c r="M824" i="2"/>
  <c r="O823" i="2"/>
  <c r="J823" i="2" s="1"/>
  <c r="N823" i="2"/>
  <c r="I823" i="2" s="1"/>
  <c r="M823" i="2"/>
  <c r="O822" i="2"/>
  <c r="J822" i="2" s="1"/>
  <c r="N822" i="2"/>
  <c r="I822" i="2" s="1"/>
  <c r="M822" i="2"/>
  <c r="O821" i="2"/>
  <c r="N821" i="2"/>
  <c r="I821" i="2" s="1"/>
  <c r="M821" i="2"/>
  <c r="J821" i="2"/>
  <c r="O820" i="2"/>
  <c r="N820" i="2"/>
  <c r="M820" i="2"/>
  <c r="J820" i="2"/>
  <c r="I820" i="2"/>
  <c r="O819" i="2"/>
  <c r="J819" i="2" s="1"/>
  <c r="N819" i="2"/>
  <c r="M819" i="2"/>
  <c r="I819" i="2"/>
  <c r="O818" i="2"/>
  <c r="N818" i="2"/>
  <c r="M818" i="2"/>
  <c r="J818" i="2"/>
  <c r="I818" i="2"/>
  <c r="O817" i="2"/>
  <c r="N817" i="2"/>
  <c r="I817" i="2" s="1"/>
  <c r="M817" i="2"/>
  <c r="O816" i="2"/>
  <c r="N816" i="2"/>
  <c r="M816" i="2"/>
  <c r="O815" i="2"/>
  <c r="J815" i="2" s="1"/>
  <c r="N815" i="2"/>
  <c r="M815" i="2"/>
  <c r="I815" i="2"/>
  <c r="O814" i="2"/>
  <c r="N814" i="2"/>
  <c r="M814" i="2"/>
  <c r="I814" i="2" s="1"/>
  <c r="J814" i="2"/>
  <c r="O813" i="2"/>
  <c r="N813" i="2"/>
  <c r="M813" i="2"/>
  <c r="O812" i="2"/>
  <c r="J812" i="2" s="1"/>
  <c r="N812" i="2"/>
  <c r="I812" i="2" s="1"/>
  <c r="M812" i="2"/>
  <c r="O811" i="2"/>
  <c r="J811" i="2" s="1"/>
  <c r="N811" i="2"/>
  <c r="I811" i="2" s="1"/>
  <c r="M811" i="2"/>
  <c r="O810" i="2"/>
  <c r="N810" i="2"/>
  <c r="I810" i="2" s="1"/>
  <c r="M810" i="2"/>
  <c r="J810" i="2"/>
  <c r="O809" i="2"/>
  <c r="N809" i="2"/>
  <c r="I809" i="2" s="1"/>
  <c r="M809" i="2"/>
  <c r="J809" i="2"/>
  <c r="O808" i="2"/>
  <c r="N808" i="2"/>
  <c r="I808" i="2" s="1"/>
  <c r="M808" i="2"/>
  <c r="J808" i="2"/>
  <c r="O807" i="2"/>
  <c r="J807" i="2" s="1"/>
  <c r="N807" i="2"/>
  <c r="M807" i="2"/>
  <c r="I807" i="2"/>
  <c r="O806" i="2"/>
  <c r="N806" i="2"/>
  <c r="M806" i="2"/>
  <c r="J806" i="2"/>
  <c r="I806" i="2"/>
  <c r="O805" i="2"/>
  <c r="N805" i="2"/>
  <c r="M805" i="2"/>
  <c r="O804" i="2"/>
  <c r="N804" i="2"/>
  <c r="M804" i="2"/>
  <c r="O803" i="2"/>
  <c r="N803" i="2"/>
  <c r="M803" i="2"/>
  <c r="J803" i="2"/>
  <c r="I803" i="2"/>
  <c r="O802" i="2"/>
  <c r="N802" i="2"/>
  <c r="M802" i="2"/>
  <c r="I802" i="2" s="1"/>
  <c r="J802" i="2"/>
  <c r="O801" i="2"/>
  <c r="N801" i="2"/>
  <c r="M801" i="2"/>
  <c r="J801" i="2" s="1"/>
  <c r="O800" i="2"/>
  <c r="J800" i="2" s="1"/>
  <c r="N800" i="2"/>
  <c r="I800" i="2" s="1"/>
  <c r="M800" i="2"/>
  <c r="O799" i="2"/>
  <c r="J799" i="2" s="1"/>
  <c r="N799" i="2"/>
  <c r="I799" i="2" s="1"/>
  <c r="M799" i="2"/>
  <c r="O798" i="2"/>
  <c r="N798" i="2"/>
  <c r="I798" i="2" s="1"/>
  <c r="M798" i="2"/>
  <c r="J798" i="2"/>
  <c r="O797" i="2"/>
  <c r="N797" i="2"/>
  <c r="I797" i="2" s="1"/>
  <c r="M797" i="2"/>
  <c r="J797" i="2"/>
  <c r="O796" i="2"/>
  <c r="N796" i="2"/>
  <c r="I796" i="2" s="1"/>
  <c r="M796" i="2"/>
  <c r="J796" i="2"/>
  <c r="O795" i="2"/>
  <c r="N795" i="2"/>
  <c r="M795" i="2"/>
  <c r="J795" i="2"/>
  <c r="I795" i="2"/>
  <c r="O794" i="2"/>
  <c r="N794" i="2"/>
  <c r="M794" i="2"/>
  <c r="J794" i="2"/>
  <c r="I794" i="2"/>
  <c r="O793" i="2"/>
  <c r="N793" i="2"/>
  <c r="M793" i="2"/>
  <c r="O792" i="2"/>
  <c r="N792" i="2"/>
  <c r="M792" i="2"/>
  <c r="O791" i="2"/>
  <c r="J791" i="2" s="1"/>
  <c r="N791" i="2"/>
  <c r="M791" i="2"/>
  <c r="I791" i="2"/>
  <c r="O790" i="2"/>
  <c r="N790" i="2"/>
  <c r="M790" i="2"/>
  <c r="I790" i="2" s="1"/>
  <c r="J790" i="2"/>
  <c r="O789" i="2"/>
  <c r="N789" i="2"/>
  <c r="M789" i="2"/>
  <c r="O788" i="2"/>
  <c r="J788" i="2" s="1"/>
  <c r="N788" i="2"/>
  <c r="I788" i="2" s="1"/>
  <c r="M788" i="2"/>
  <c r="O787" i="2"/>
  <c r="J787" i="2" s="1"/>
  <c r="N787" i="2"/>
  <c r="I787" i="2" s="1"/>
  <c r="M787" i="2"/>
  <c r="O786" i="2"/>
  <c r="J786" i="2" s="1"/>
  <c r="N786" i="2"/>
  <c r="I786" i="2" s="1"/>
  <c r="M786" i="2"/>
  <c r="O785" i="2"/>
  <c r="N785" i="2"/>
  <c r="I785" i="2" s="1"/>
  <c r="M785" i="2"/>
  <c r="J785" i="2"/>
  <c r="O784" i="2"/>
  <c r="N784" i="2"/>
  <c r="M784" i="2"/>
  <c r="J784" i="2"/>
  <c r="I784" i="2"/>
  <c r="O783" i="2"/>
  <c r="J783" i="2" s="1"/>
  <c r="N783" i="2"/>
  <c r="M783" i="2"/>
  <c r="I783" i="2"/>
  <c r="O782" i="2"/>
  <c r="N782" i="2"/>
  <c r="M782" i="2"/>
  <c r="J782" i="2"/>
  <c r="I782" i="2"/>
  <c r="O781" i="2"/>
  <c r="N781" i="2"/>
  <c r="I781" i="2" s="1"/>
  <c r="M781" i="2"/>
  <c r="O780" i="2"/>
  <c r="N780" i="2"/>
  <c r="M780" i="2"/>
  <c r="O779" i="2"/>
  <c r="J779" i="2" s="1"/>
  <c r="N779" i="2"/>
  <c r="M779" i="2"/>
  <c r="I779" i="2"/>
  <c r="O778" i="2"/>
  <c r="N778" i="2"/>
  <c r="M778" i="2"/>
  <c r="I778" i="2" s="1"/>
  <c r="J778" i="2"/>
  <c r="O777" i="2"/>
  <c r="N777" i="2"/>
  <c r="M777" i="2"/>
  <c r="O776" i="2"/>
  <c r="J776" i="2" s="1"/>
  <c r="N776" i="2"/>
  <c r="I776" i="2" s="1"/>
  <c r="M776" i="2"/>
  <c r="O775" i="2"/>
  <c r="J775" i="2" s="1"/>
  <c r="N775" i="2"/>
  <c r="I775" i="2" s="1"/>
  <c r="M775" i="2"/>
  <c r="O774" i="2"/>
  <c r="N774" i="2"/>
  <c r="I774" i="2" s="1"/>
  <c r="M774" i="2"/>
  <c r="J774" i="2"/>
  <c r="O773" i="2"/>
  <c r="N773" i="2"/>
  <c r="I773" i="2" s="1"/>
  <c r="M773" i="2"/>
  <c r="J773" i="2"/>
  <c r="O772" i="2"/>
  <c r="N772" i="2"/>
  <c r="I772" i="2" s="1"/>
  <c r="M772" i="2"/>
  <c r="J772" i="2"/>
  <c r="O771" i="2"/>
  <c r="J771" i="2" s="1"/>
  <c r="N771" i="2"/>
  <c r="M771" i="2"/>
  <c r="I771" i="2"/>
  <c r="O770" i="2"/>
  <c r="N770" i="2"/>
  <c r="M770" i="2"/>
  <c r="J770" i="2"/>
  <c r="I770" i="2"/>
  <c r="O769" i="2"/>
  <c r="N769" i="2"/>
  <c r="M769" i="2"/>
  <c r="O768" i="2"/>
  <c r="N768" i="2"/>
  <c r="M768" i="2"/>
  <c r="O767" i="2"/>
  <c r="N767" i="2"/>
  <c r="M767" i="2"/>
  <c r="J767" i="2"/>
  <c r="I767" i="2"/>
  <c r="O766" i="2"/>
  <c r="N766" i="2"/>
  <c r="M766" i="2"/>
  <c r="I766" i="2" s="1"/>
  <c r="J766" i="2"/>
  <c r="O765" i="2"/>
  <c r="N765" i="2"/>
  <c r="M765" i="2"/>
  <c r="J765" i="2" s="1"/>
  <c r="O764" i="2"/>
  <c r="J764" i="2" s="1"/>
  <c r="N764" i="2"/>
  <c r="I764" i="2" s="1"/>
  <c r="M764" i="2"/>
  <c r="O763" i="2"/>
  <c r="J763" i="2" s="1"/>
  <c r="N763" i="2"/>
  <c r="I763" i="2" s="1"/>
  <c r="M763" i="2"/>
  <c r="O762" i="2"/>
  <c r="N762" i="2"/>
  <c r="I762" i="2" s="1"/>
  <c r="M762" i="2"/>
  <c r="J762" i="2"/>
  <c r="O761" i="2"/>
  <c r="N761" i="2"/>
  <c r="I761" i="2" s="1"/>
  <c r="M761" i="2"/>
  <c r="J761" i="2"/>
  <c r="O760" i="2"/>
  <c r="N760" i="2"/>
  <c r="I760" i="2" s="1"/>
  <c r="M760" i="2"/>
  <c r="J760" i="2"/>
  <c r="O759" i="2"/>
  <c r="N759" i="2"/>
  <c r="M759" i="2"/>
  <c r="J759" i="2"/>
  <c r="I759" i="2"/>
  <c r="O758" i="2"/>
  <c r="N758" i="2"/>
  <c r="M758" i="2"/>
  <c r="J758" i="2"/>
  <c r="I758" i="2"/>
  <c r="O757" i="2"/>
  <c r="N757" i="2"/>
  <c r="M757" i="2"/>
  <c r="O756" i="2"/>
  <c r="N756" i="2"/>
  <c r="M756" i="2"/>
  <c r="O755" i="2"/>
  <c r="J755" i="2" s="1"/>
  <c r="N755" i="2"/>
  <c r="M755" i="2"/>
  <c r="I755" i="2"/>
  <c r="O754" i="2"/>
  <c r="N754" i="2"/>
  <c r="M754" i="2"/>
  <c r="I754" i="2" s="1"/>
  <c r="J754" i="2"/>
  <c r="O753" i="2"/>
  <c r="N753" i="2"/>
  <c r="M753" i="2"/>
  <c r="O752" i="2"/>
  <c r="J752" i="2" s="1"/>
  <c r="N752" i="2"/>
  <c r="I752" i="2" s="1"/>
  <c r="M752" i="2"/>
  <c r="O751" i="2"/>
  <c r="J751" i="2" s="1"/>
  <c r="N751" i="2"/>
  <c r="I751" i="2" s="1"/>
  <c r="M751" i="2"/>
  <c r="O750" i="2"/>
  <c r="J750" i="2" s="1"/>
  <c r="N750" i="2"/>
  <c r="I750" i="2" s="1"/>
  <c r="M750" i="2"/>
  <c r="O749" i="2"/>
  <c r="N749" i="2"/>
  <c r="I749" i="2" s="1"/>
  <c r="M749" i="2"/>
  <c r="J749" i="2"/>
  <c r="O748" i="2"/>
  <c r="N748" i="2"/>
  <c r="M748" i="2"/>
  <c r="J748" i="2"/>
  <c r="I748" i="2"/>
  <c r="O747" i="2"/>
  <c r="J747" i="2" s="1"/>
  <c r="N747" i="2"/>
  <c r="M747" i="2"/>
  <c r="I747" i="2"/>
  <c r="O746" i="2"/>
  <c r="N746" i="2"/>
  <c r="M746" i="2"/>
  <c r="J746" i="2"/>
  <c r="I746" i="2"/>
  <c r="O745" i="2"/>
  <c r="N745" i="2"/>
  <c r="M745" i="2"/>
  <c r="O744" i="2"/>
  <c r="N744" i="2"/>
  <c r="M744" i="2"/>
  <c r="O743" i="2"/>
  <c r="J743" i="2" s="1"/>
  <c r="N743" i="2"/>
  <c r="M743" i="2"/>
  <c r="I743" i="2"/>
  <c r="O742" i="2"/>
  <c r="N742" i="2"/>
  <c r="M742" i="2"/>
  <c r="I742" i="2" s="1"/>
  <c r="O741" i="2"/>
  <c r="N741" i="2"/>
  <c r="M741" i="2"/>
  <c r="O740" i="2"/>
  <c r="J740" i="2" s="1"/>
  <c r="N740" i="2"/>
  <c r="I740" i="2" s="1"/>
  <c r="M740" i="2"/>
  <c r="O739" i="2"/>
  <c r="J739" i="2" s="1"/>
  <c r="N739" i="2"/>
  <c r="I739" i="2" s="1"/>
  <c r="M739" i="2"/>
  <c r="O738" i="2"/>
  <c r="N738" i="2"/>
  <c r="I738" i="2" s="1"/>
  <c r="M738" i="2"/>
  <c r="J738" i="2"/>
  <c r="O737" i="2"/>
  <c r="N737" i="2"/>
  <c r="I737" i="2" s="1"/>
  <c r="M737" i="2"/>
  <c r="J737" i="2"/>
  <c r="O736" i="2"/>
  <c r="N736" i="2"/>
  <c r="I736" i="2" s="1"/>
  <c r="M736" i="2"/>
  <c r="J736" i="2"/>
  <c r="O735" i="2"/>
  <c r="J735" i="2" s="1"/>
  <c r="N735" i="2"/>
  <c r="M735" i="2"/>
  <c r="I735" i="2"/>
  <c r="O734" i="2"/>
  <c r="N734" i="2"/>
  <c r="M734" i="2"/>
  <c r="J734" i="2"/>
  <c r="I734" i="2"/>
  <c r="O733" i="2"/>
  <c r="N733" i="2"/>
  <c r="M733" i="2"/>
  <c r="O732" i="2"/>
  <c r="N732" i="2"/>
  <c r="M732" i="2"/>
  <c r="O731" i="2"/>
  <c r="N731" i="2"/>
  <c r="M731" i="2"/>
  <c r="J731" i="2"/>
  <c r="I731" i="2"/>
  <c r="O730" i="2"/>
  <c r="N730" i="2"/>
  <c r="M730" i="2"/>
  <c r="I730" i="2" s="1"/>
  <c r="J730" i="2"/>
  <c r="O729" i="2"/>
  <c r="N729" i="2"/>
  <c r="M729" i="2"/>
  <c r="J729" i="2" s="1"/>
  <c r="O728" i="2"/>
  <c r="J728" i="2" s="1"/>
  <c r="N728" i="2"/>
  <c r="I728" i="2" s="1"/>
  <c r="M728" i="2"/>
  <c r="O727" i="2"/>
  <c r="J727" i="2" s="1"/>
  <c r="N727" i="2"/>
  <c r="I727" i="2" s="1"/>
  <c r="M727" i="2"/>
  <c r="O726" i="2"/>
  <c r="N726" i="2"/>
  <c r="I726" i="2" s="1"/>
  <c r="M726" i="2"/>
  <c r="J726" i="2"/>
  <c r="O725" i="2"/>
  <c r="N725" i="2"/>
  <c r="I725" i="2" s="1"/>
  <c r="M725" i="2"/>
  <c r="J725" i="2"/>
  <c r="O724" i="2"/>
  <c r="N724" i="2"/>
  <c r="I724" i="2" s="1"/>
  <c r="M724" i="2"/>
  <c r="J724" i="2"/>
  <c r="O723" i="2"/>
  <c r="N723" i="2"/>
  <c r="M723" i="2"/>
  <c r="J723" i="2"/>
  <c r="I723" i="2"/>
  <c r="O722" i="2"/>
  <c r="N722" i="2"/>
  <c r="M722" i="2"/>
  <c r="J722" i="2"/>
  <c r="I722" i="2"/>
  <c r="O721" i="2"/>
  <c r="N721" i="2"/>
  <c r="M721" i="2"/>
  <c r="O720" i="2"/>
  <c r="N720" i="2"/>
  <c r="M720" i="2"/>
  <c r="O719" i="2"/>
  <c r="J719" i="2" s="1"/>
  <c r="N719" i="2"/>
  <c r="M719" i="2"/>
  <c r="I719" i="2"/>
  <c r="O718" i="2"/>
  <c r="N718" i="2"/>
  <c r="M718" i="2"/>
  <c r="I718" i="2" s="1"/>
  <c r="J718" i="2"/>
  <c r="O717" i="2"/>
  <c r="N717" i="2"/>
  <c r="M717" i="2"/>
  <c r="O716" i="2"/>
  <c r="J716" i="2" s="1"/>
  <c r="N716" i="2"/>
  <c r="I716" i="2" s="1"/>
  <c r="M716" i="2"/>
  <c r="O715" i="2"/>
  <c r="J715" i="2" s="1"/>
  <c r="N715" i="2"/>
  <c r="I715" i="2" s="1"/>
  <c r="M715" i="2"/>
  <c r="O714" i="2"/>
  <c r="J714" i="2" s="1"/>
  <c r="N714" i="2"/>
  <c r="I714" i="2" s="1"/>
  <c r="M714" i="2"/>
  <c r="O713" i="2"/>
  <c r="N713" i="2"/>
  <c r="I713" i="2" s="1"/>
  <c r="M713" i="2"/>
  <c r="J713" i="2"/>
  <c r="O712" i="2"/>
  <c r="N712" i="2"/>
  <c r="M712" i="2"/>
  <c r="J712" i="2"/>
  <c r="I712" i="2"/>
  <c r="O711" i="2"/>
  <c r="J711" i="2" s="1"/>
  <c r="N711" i="2"/>
  <c r="M711" i="2"/>
  <c r="I711" i="2"/>
  <c r="O710" i="2"/>
  <c r="N710" i="2"/>
  <c r="M710" i="2"/>
  <c r="J710" i="2"/>
  <c r="I710" i="2"/>
  <c r="O709" i="2"/>
  <c r="N709" i="2"/>
  <c r="M709" i="2"/>
  <c r="O708" i="2"/>
  <c r="N708" i="2"/>
  <c r="M708" i="2"/>
  <c r="O707" i="2"/>
  <c r="J707" i="2" s="1"/>
  <c r="N707" i="2"/>
  <c r="M707" i="2"/>
  <c r="I707" i="2"/>
  <c r="O706" i="2"/>
  <c r="N706" i="2"/>
  <c r="M706" i="2"/>
  <c r="I706" i="2" s="1"/>
  <c r="J706" i="2"/>
  <c r="O705" i="2"/>
  <c r="N705" i="2"/>
  <c r="M705" i="2"/>
  <c r="O704" i="2"/>
  <c r="J704" i="2" s="1"/>
  <c r="N704" i="2"/>
  <c r="I704" i="2" s="1"/>
  <c r="M704" i="2"/>
  <c r="O703" i="2"/>
  <c r="J703" i="2" s="1"/>
  <c r="N703" i="2"/>
  <c r="I703" i="2" s="1"/>
  <c r="M703" i="2"/>
  <c r="O702" i="2"/>
  <c r="N702" i="2"/>
  <c r="I702" i="2" s="1"/>
  <c r="M702" i="2"/>
  <c r="J702" i="2"/>
  <c r="O701" i="2"/>
  <c r="N701" i="2"/>
  <c r="I701" i="2" s="1"/>
  <c r="M701" i="2"/>
  <c r="J701" i="2"/>
  <c r="O700" i="2"/>
  <c r="N700" i="2"/>
  <c r="I700" i="2" s="1"/>
  <c r="M700" i="2"/>
  <c r="J700" i="2"/>
  <c r="O699" i="2"/>
  <c r="J699" i="2" s="1"/>
  <c r="N699" i="2"/>
  <c r="M699" i="2"/>
  <c r="I699" i="2"/>
  <c r="O698" i="2"/>
  <c r="N698" i="2"/>
  <c r="M698" i="2"/>
  <c r="J698" i="2"/>
  <c r="I698" i="2"/>
  <c r="O697" i="2"/>
  <c r="N697" i="2"/>
  <c r="M697" i="2"/>
  <c r="O696" i="2"/>
  <c r="N696" i="2"/>
  <c r="M696" i="2"/>
  <c r="O695" i="2"/>
  <c r="N695" i="2"/>
  <c r="M695" i="2"/>
  <c r="J695" i="2"/>
  <c r="I695" i="2"/>
  <c r="O694" i="2"/>
  <c r="N694" i="2"/>
  <c r="M694" i="2"/>
  <c r="I694" i="2" s="1"/>
  <c r="J694" i="2"/>
  <c r="O693" i="2"/>
  <c r="N693" i="2"/>
  <c r="M693" i="2"/>
  <c r="J693" i="2" s="1"/>
  <c r="O692" i="2"/>
  <c r="J692" i="2" s="1"/>
  <c r="N692" i="2"/>
  <c r="I692" i="2" s="1"/>
  <c r="M692" i="2"/>
  <c r="O691" i="2"/>
  <c r="J691" i="2" s="1"/>
  <c r="N691" i="2"/>
  <c r="I691" i="2" s="1"/>
  <c r="M691" i="2"/>
  <c r="O690" i="2"/>
  <c r="N690" i="2"/>
  <c r="I690" i="2" s="1"/>
  <c r="M690" i="2"/>
  <c r="J690" i="2"/>
  <c r="O689" i="2"/>
  <c r="N689" i="2"/>
  <c r="I689" i="2" s="1"/>
  <c r="M689" i="2"/>
  <c r="J689" i="2"/>
  <c r="O688" i="2"/>
  <c r="N688" i="2"/>
  <c r="I688" i="2" s="1"/>
  <c r="M688" i="2"/>
  <c r="J688" i="2"/>
  <c r="O687" i="2"/>
  <c r="N687" i="2"/>
  <c r="M687" i="2"/>
  <c r="J687" i="2"/>
  <c r="I687" i="2"/>
  <c r="O686" i="2"/>
  <c r="N686" i="2"/>
  <c r="M686" i="2"/>
  <c r="J686" i="2"/>
  <c r="I686" i="2"/>
  <c r="O685" i="2"/>
  <c r="N685" i="2"/>
  <c r="M685" i="2"/>
  <c r="O684" i="2"/>
  <c r="N684" i="2"/>
  <c r="M684" i="2"/>
  <c r="O683" i="2"/>
  <c r="J683" i="2" s="1"/>
  <c r="N683" i="2"/>
  <c r="M683" i="2"/>
  <c r="I683" i="2"/>
  <c r="O682" i="2"/>
  <c r="N682" i="2"/>
  <c r="M682" i="2"/>
  <c r="I682" i="2" s="1"/>
  <c r="J682" i="2"/>
  <c r="O681" i="2"/>
  <c r="N681" i="2"/>
  <c r="I681" i="2" s="1"/>
  <c r="M681" i="2"/>
  <c r="J681" i="2" s="1"/>
  <c r="O680" i="2"/>
  <c r="J680" i="2" s="1"/>
  <c r="N680" i="2"/>
  <c r="I680" i="2" s="1"/>
  <c r="M680" i="2"/>
  <c r="O679" i="2"/>
  <c r="N679" i="2"/>
  <c r="M679" i="2"/>
  <c r="J679" i="2"/>
  <c r="I679" i="2"/>
  <c r="O678" i="2"/>
  <c r="J678" i="2" s="1"/>
  <c r="N678" i="2"/>
  <c r="M678" i="2"/>
  <c r="O677" i="2"/>
  <c r="N677" i="2"/>
  <c r="M677" i="2"/>
  <c r="J677" i="2"/>
  <c r="O676" i="2"/>
  <c r="N676" i="2"/>
  <c r="M676" i="2"/>
  <c r="J676" i="2"/>
  <c r="I676" i="2"/>
  <c r="O675" i="2"/>
  <c r="N675" i="2"/>
  <c r="M675" i="2"/>
  <c r="J675" i="2"/>
  <c r="I675" i="2"/>
  <c r="O674" i="2"/>
  <c r="J674" i="2" s="1"/>
  <c r="N674" i="2"/>
  <c r="M674" i="2"/>
  <c r="I674" i="2" s="1"/>
  <c r="O673" i="2"/>
  <c r="J673" i="2" s="1"/>
  <c r="N673" i="2"/>
  <c r="I673" i="2" s="1"/>
  <c r="M673" i="2"/>
  <c r="O672" i="2"/>
  <c r="N672" i="2"/>
  <c r="I672" i="2" s="1"/>
  <c r="M672" i="2"/>
  <c r="O671" i="2"/>
  <c r="J671" i="2" s="1"/>
  <c r="N671" i="2"/>
  <c r="M671" i="2"/>
  <c r="I671" i="2" s="1"/>
  <c r="O670" i="2"/>
  <c r="N670" i="2"/>
  <c r="M670" i="2"/>
  <c r="J670" i="2"/>
  <c r="I670" i="2"/>
  <c r="O669" i="2"/>
  <c r="N669" i="2"/>
  <c r="M669" i="2"/>
  <c r="J669" i="2"/>
  <c r="I669" i="2"/>
  <c r="O668" i="2"/>
  <c r="J668" i="2" s="1"/>
  <c r="N668" i="2"/>
  <c r="M668" i="2"/>
  <c r="I668" i="2"/>
  <c r="O667" i="2"/>
  <c r="N667" i="2"/>
  <c r="I667" i="2" s="1"/>
  <c r="M667" i="2"/>
  <c r="J667" i="2"/>
  <c r="O666" i="2"/>
  <c r="J666" i="2" s="1"/>
  <c r="N666" i="2"/>
  <c r="M666" i="2"/>
  <c r="O665" i="2"/>
  <c r="N665" i="2"/>
  <c r="I665" i="2" s="1"/>
  <c r="M665" i="2"/>
  <c r="J665" i="2" s="1"/>
  <c r="O664" i="2"/>
  <c r="N664" i="2"/>
  <c r="M664" i="2"/>
  <c r="I664" i="2" s="1"/>
  <c r="O663" i="2"/>
  <c r="N663" i="2"/>
  <c r="M663" i="2"/>
  <c r="J663" i="2"/>
  <c r="I663" i="2"/>
  <c r="O662" i="2"/>
  <c r="J662" i="2" s="1"/>
  <c r="N662" i="2"/>
  <c r="M662" i="2"/>
  <c r="I662" i="2"/>
  <c r="O661" i="2"/>
  <c r="N661" i="2"/>
  <c r="M661" i="2"/>
  <c r="O660" i="2"/>
  <c r="J660" i="2" s="1"/>
  <c r="N660" i="2"/>
  <c r="M660" i="2"/>
  <c r="I660" i="2"/>
  <c r="O659" i="2"/>
  <c r="J659" i="2" s="1"/>
  <c r="N659" i="2"/>
  <c r="M659" i="2"/>
  <c r="I659" i="2"/>
  <c r="O658" i="2"/>
  <c r="N658" i="2"/>
  <c r="M658" i="2"/>
  <c r="I658" i="2" s="1"/>
  <c r="J658" i="2"/>
  <c r="O657" i="2"/>
  <c r="N657" i="2"/>
  <c r="M657" i="2"/>
  <c r="J657" i="2" s="1"/>
  <c r="O656" i="2"/>
  <c r="J656" i="2" s="1"/>
  <c r="N656" i="2"/>
  <c r="I656" i="2" s="1"/>
  <c r="M656" i="2"/>
  <c r="O655" i="2"/>
  <c r="N655" i="2"/>
  <c r="M655" i="2"/>
  <c r="J655" i="2"/>
  <c r="I655" i="2"/>
  <c r="O654" i="2"/>
  <c r="J654" i="2" s="1"/>
  <c r="N654" i="2"/>
  <c r="M654" i="2"/>
  <c r="O653" i="2"/>
  <c r="N653" i="2"/>
  <c r="M653" i="2"/>
  <c r="J653" i="2"/>
  <c r="O652" i="2"/>
  <c r="K652" i="2"/>
  <c r="O651" i="2"/>
  <c r="N651" i="2"/>
  <c r="M651" i="2"/>
  <c r="O650" i="2"/>
  <c r="N650" i="2"/>
  <c r="M650" i="2"/>
  <c r="J650" i="2"/>
  <c r="I650" i="2"/>
  <c r="O649" i="2"/>
  <c r="J649" i="2" s="1"/>
  <c r="N649" i="2"/>
  <c r="M649" i="2"/>
  <c r="I649" i="2"/>
  <c r="O648" i="2"/>
  <c r="J648" i="2" s="1"/>
  <c r="N648" i="2"/>
  <c r="M648" i="2"/>
  <c r="I648" i="2"/>
  <c r="O647" i="2"/>
  <c r="N647" i="2"/>
  <c r="M647" i="2"/>
  <c r="J647" i="2"/>
  <c r="O646" i="2"/>
  <c r="N646" i="2"/>
  <c r="I646" i="2" s="1"/>
  <c r="M646" i="2"/>
  <c r="J646" i="2"/>
  <c r="O645" i="2"/>
  <c r="N645" i="2"/>
  <c r="I645" i="2" s="1"/>
  <c r="M645" i="2"/>
  <c r="J645" i="2"/>
  <c r="O644" i="2"/>
  <c r="J644" i="2" s="1"/>
  <c r="N644" i="2"/>
  <c r="M644" i="2"/>
  <c r="I644" i="2"/>
  <c r="O643" i="2"/>
  <c r="N643" i="2"/>
  <c r="M643" i="2"/>
  <c r="J643" i="2"/>
  <c r="I643" i="2"/>
  <c r="O642" i="2"/>
  <c r="J642" i="2" s="1"/>
  <c r="N642" i="2"/>
  <c r="M642" i="2"/>
  <c r="O641" i="2"/>
  <c r="J641" i="2" s="1"/>
  <c r="N641" i="2"/>
  <c r="I641" i="2" s="1"/>
  <c r="M641" i="2"/>
  <c r="O640" i="2"/>
  <c r="N640" i="2"/>
  <c r="I640" i="2" s="1"/>
  <c r="M640" i="2"/>
  <c r="J640" i="2"/>
  <c r="O639" i="2"/>
  <c r="N639" i="2"/>
  <c r="M639" i="2"/>
  <c r="J639" i="2"/>
  <c r="I639" i="2"/>
  <c r="O638" i="2"/>
  <c r="N638" i="2"/>
  <c r="I638" i="2" s="1"/>
  <c r="M638" i="2"/>
  <c r="J638" i="2"/>
  <c r="O637" i="2"/>
  <c r="J637" i="2" s="1"/>
  <c r="N637" i="2"/>
  <c r="I637" i="2" s="1"/>
  <c r="M637" i="2"/>
  <c r="O636" i="2"/>
  <c r="J636" i="2" s="1"/>
  <c r="N636" i="2"/>
  <c r="I636" i="2" s="1"/>
  <c r="M636" i="2"/>
  <c r="O635" i="2"/>
  <c r="N635" i="2"/>
  <c r="I635" i="2" s="1"/>
  <c r="M635" i="2"/>
  <c r="J635" i="2"/>
  <c r="O634" i="2"/>
  <c r="N634" i="2"/>
  <c r="I634" i="2" s="1"/>
  <c r="M634" i="2"/>
  <c r="J634" i="2"/>
  <c r="O633" i="2"/>
  <c r="J633" i="2" s="1"/>
  <c r="N633" i="2"/>
  <c r="I633" i="2" s="1"/>
  <c r="M633" i="2"/>
  <c r="O632" i="2"/>
  <c r="J632" i="2" s="1"/>
  <c r="N632" i="2"/>
  <c r="M632" i="2"/>
  <c r="I632" i="2"/>
  <c r="O631" i="2"/>
  <c r="N631" i="2"/>
  <c r="M631" i="2"/>
  <c r="I631" i="2" s="1"/>
  <c r="O630" i="2"/>
  <c r="N630" i="2"/>
  <c r="M630" i="2"/>
  <c r="O629" i="2"/>
  <c r="N629" i="2"/>
  <c r="M629" i="2"/>
  <c r="I629" i="2"/>
  <c r="O628" i="2"/>
  <c r="N628" i="2"/>
  <c r="I628" i="2" s="1"/>
  <c r="M628" i="2"/>
  <c r="J628" i="2"/>
  <c r="O627" i="2"/>
  <c r="N627" i="2"/>
  <c r="M627" i="2"/>
  <c r="O626" i="2"/>
  <c r="N626" i="2"/>
  <c r="M626" i="2"/>
  <c r="J626" i="2"/>
  <c r="I626" i="2"/>
  <c r="O625" i="2"/>
  <c r="J625" i="2" s="1"/>
  <c r="N625" i="2"/>
  <c r="M625" i="2"/>
  <c r="I625" i="2"/>
  <c r="O624" i="2"/>
  <c r="J624" i="2" s="1"/>
  <c r="N624" i="2"/>
  <c r="M624" i="2"/>
  <c r="I624" i="2"/>
  <c r="O623" i="2"/>
  <c r="N623" i="2"/>
  <c r="M623" i="2"/>
  <c r="J623" i="2" s="1"/>
  <c r="O622" i="2"/>
  <c r="N622" i="2"/>
  <c r="I622" i="2" s="1"/>
  <c r="M622" i="2"/>
  <c r="J622" i="2"/>
  <c r="O621" i="2"/>
  <c r="N621" i="2"/>
  <c r="I621" i="2" s="1"/>
  <c r="M621" i="2"/>
  <c r="J621" i="2"/>
  <c r="O620" i="2"/>
  <c r="J620" i="2" s="1"/>
  <c r="N620" i="2"/>
  <c r="M620" i="2"/>
  <c r="I620" i="2"/>
  <c r="O619" i="2"/>
  <c r="N619" i="2"/>
  <c r="M619" i="2"/>
  <c r="J619" i="2"/>
  <c r="I619" i="2"/>
  <c r="O618" i="2"/>
  <c r="J618" i="2" s="1"/>
  <c r="N618" i="2"/>
  <c r="M618" i="2"/>
  <c r="O617" i="2"/>
  <c r="J617" i="2" s="1"/>
  <c r="N617" i="2"/>
  <c r="I617" i="2" s="1"/>
  <c r="M617" i="2"/>
  <c r="O616" i="2"/>
  <c r="N616" i="2"/>
  <c r="I616" i="2" s="1"/>
  <c r="M616" i="2"/>
  <c r="J616" i="2"/>
  <c r="O615" i="2"/>
  <c r="N615" i="2"/>
  <c r="M615" i="2"/>
  <c r="J615" i="2"/>
  <c r="I615" i="2"/>
  <c r="O614" i="2"/>
  <c r="N614" i="2"/>
  <c r="I614" i="2" s="1"/>
  <c r="M614" i="2"/>
  <c r="J614" i="2"/>
  <c r="O613" i="2"/>
  <c r="J613" i="2" s="1"/>
  <c r="N613" i="2"/>
  <c r="I613" i="2" s="1"/>
  <c r="M613" i="2"/>
  <c r="O612" i="2"/>
  <c r="J612" i="2" s="1"/>
  <c r="N612" i="2"/>
  <c r="I612" i="2" s="1"/>
  <c r="M612" i="2"/>
  <c r="O611" i="2"/>
  <c r="N611" i="2"/>
  <c r="I611" i="2" s="1"/>
  <c r="M611" i="2"/>
  <c r="J611" i="2"/>
  <c r="O610" i="2"/>
  <c r="N610" i="2"/>
  <c r="I610" i="2" s="1"/>
  <c r="M610" i="2"/>
  <c r="J610" i="2"/>
  <c r="O609" i="2"/>
  <c r="J609" i="2" s="1"/>
  <c r="N609" i="2"/>
  <c r="I609" i="2" s="1"/>
  <c r="M609" i="2"/>
  <c r="O608" i="2"/>
  <c r="J608" i="2" s="1"/>
  <c r="N608" i="2"/>
  <c r="M608" i="2"/>
  <c r="I608" i="2"/>
  <c r="O607" i="2"/>
  <c r="N607" i="2"/>
  <c r="M607" i="2"/>
  <c r="I607" i="2" s="1"/>
  <c r="J607" i="2"/>
  <c r="O606" i="2"/>
  <c r="N606" i="2"/>
  <c r="M606" i="2"/>
  <c r="O605" i="2"/>
  <c r="N605" i="2"/>
  <c r="M605" i="2"/>
  <c r="I605" i="2"/>
  <c r="O604" i="2"/>
  <c r="N604" i="2"/>
  <c r="M604" i="2"/>
  <c r="J604" i="2" s="1"/>
  <c r="O603" i="2"/>
  <c r="N603" i="2"/>
  <c r="M603" i="2"/>
  <c r="O602" i="2"/>
  <c r="N602" i="2"/>
  <c r="I602" i="2" s="1"/>
  <c r="M602" i="2"/>
  <c r="J602" i="2"/>
  <c r="O601" i="2"/>
  <c r="J601" i="2" s="1"/>
  <c r="N601" i="2"/>
  <c r="M601" i="2"/>
  <c r="I601" i="2"/>
  <c r="O600" i="2"/>
  <c r="J600" i="2" s="1"/>
  <c r="N600" i="2"/>
  <c r="M600" i="2"/>
  <c r="I600" i="2"/>
  <c r="O599" i="2"/>
  <c r="N599" i="2"/>
  <c r="M599" i="2"/>
  <c r="J599" i="2" s="1"/>
  <c r="O598" i="2"/>
  <c r="N598" i="2"/>
  <c r="I598" i="2" s="1"/>
  <c r="M598" i="2"/>
  <c r="J598" i="2"/>
  <c r="O597" i="2"/>
  <c r="N597" i="2"/>
  <c r="I597" i="2" s="1"/>
  <c r="M597" i="2"/>
  <c r="J597" i="2"/>
  <c r="O596" i="2"/>
  <c r="J596" i="2" s="1"/>
  <c r="N596" i="2"/>
  <c r="M596" i="2"/>
  <c r="I596" i="2"/>
  <c r="O595" i="2"/>
  <c r="N595" i="2"/>
  <c r="M595" i="2"/>
  <c r="J595" i="2"/>
  <c r="I595" i="2"/>
  <c r="O594" i="2"/>
  <c r="J594" i="2" s="1"/>
  <c r="N594" i="2"/>
  <c r="M594" i="2"/>
  <c r="O593" i="2"/>
  <c r="J593" i="2" s="1"/>
  <c r="N593" i="2"/>
  <c r="I593" i="2" s="1"/>
  <c r="M593" i="2"/>
  <c r="O592" i="2"/>
  <c r="N592" i="2"/>
  <c r="I592" i="2" s="1"/>
  <c r="M592" i="2"/>
  <c r="J592" i="2"/>
  <c r="O591" i="2"/>
  <c r="N591" i="2"/>
  <c r="M591" i="2"/>
  <c r="J591" i="2"/>
  <c r="I591" i="2"/>
  <c r="O590" i="2"/>
  <c r="N590" i="2"/>
  <c r="I590" i="2" s="1"/>
  <c r="M590" i="2"/>
  <c r="J590" i="2"/>
  <c r="O589" i="2"/>
  <c r="J589" i="2" s="1"/>
  <c r="N589" i="2"/>
  <c r="I589" i="2" s="1"/>
  <c r="M589" i="2"/>
  <c r="O588" i="2"/>
  <c r="J588" i="2" s="1"/>
  <c r="N588" i="2"/>
  <c r="I588" i="2" s="1"/>
  <c r="M588" i="2"/>
  <c r="O587" i="2"/>
  <c r="N587" i="2"/>
  <c r="I587" i="2" s="1"/>
  <c r="M587" i="2"/>
  <c r="J587" i="2"/>
  <c r="O586" i="2"/>
  <c r="N586" i="2"/>
  <c r="I586" i="2" s="1"/>
  <c r="M586" i="2"/>
  <c r="J586" i="2"/>
  <c r="O585" i="2"/>
  <c r="J585" i="2" s="1"/>
  <c r="N585" i="2"/>
  <c r="I585" i="2" s="1"/>
  <c r="M585" i="2"/>
  <c r="O584" i="2"/>
  <c r="J584" i="2" s="1"/>
  <c r="N584" i="2"/>
  <c r="M584" i="2"/>
  <c r="I584" i="2"/>
  <c r="O583" i="2"/>
  <c r="N583" i="2"/>
  <c r="M583" i="2"/>
  <c r="I583" i="2" s="1"/>
  <c r="J583" i="2"/>
  <c r="O582" i="2"/>
  <c r="N582" i="2"/>
  <c r="M582" i="2"/>
  <c r="O581" i="2"/>
  <c r="N581" i="2"/>
  <c r="M581" i="2"/>
  <c r="I581" i="2"/>
  <c r="O580" i="2"/>
  <c r="N580" i="2"/>
  <c r="I580" i="2" s="1"/>
  <c r="M580" i="2"/>
  <c r="J580" i="2" s="1"/>
  <c r="O579" i="2"/>
  <c r="N579" i="2"/>
  <c r="M579" i="2"/>
  <c r="I579" i="2" s="1"/>
  <c r="O578" i="2"/>
  <c r="N578" i="2"/>
  <c r="M578" i="2"/>
  <c r="J578" i="2"/>
  <c r="I578" i="2"/>
  <c r="O577" i="2"/>
  <c r="J577" i="2" s="1"/>
  <c r="N577" i="2"/>
  <c r="M577" i="2"/>
  <c r="I577" i="2"/>
  <c r="O576" i="2"/>
  <c r="N576" i="2"/>
  <c r="I576" i="2" s="1"/>
  <c r="M576" i="2"/>
  <c r="J576" i="2"/>
  <c r="O575" i="2"/>
  <c r="J575" i="2" s="1"/>
  <c r="N575" i="2"/>
  <c r="I575" i="2" s="1"/>
  <c r="M575" i="2"/>
  <c r="O574" i="2"/>
  <c r="N574" i="2"/>
  <c r="I574" i="2" s="1"/>
  <c r="M574" i="2"/>
  <c r="J574" i="2"/>
  <c r="O573" i="2"/>
  <c r="N573" i="2"/>
  <c r="M573" i="2"/>
  <c r="J573" i="2"/>
  <c r="I573" i="2"/>
  <c r="O572" i="2"/>
  <c r="N572" i="2"/>
  <c r="I572" i="2" s="1"/>
  <c r="M572" i="2"/>
  <c r="J572" i="2"/>
  <c r="O571" i="2"/>
  <c r="N571" i="2"/>
  <c r="M571" i="2"/>
  <c r="I571" i="2" s="1"/>
  <c r="O570" i="2"/>
  <c r="J570" i="2" s="1"/>
  <c r="N570" i="2"/>
  <c r="I570" i="2" s="1"/>
  <c r="M570" i="2"/>
  <c r="O569" i="2"/>
  <c r="J569" i="2" s="1"/>
  <c r="N569" i="2"/>
  <c r="M569" i="2"/>
  <c r="I569" i="2"/>
  <c r="O568" i="2"/>
  <c r="N568" i="2"/>
  <c r="I568" i="2" s="1"/>
  <c r="M568" i="2"/>
  <c r="J568" i="2"/>
  <c r="O567" i="2"/>
  <c r="J567" i="2" s="1"/>
  <c r="N567" i="2"/>
  <c r="M567" i="2"/>
  <c r="I567" i="2" s="1"/>
  <c r="O566" i="2"/>
  <c r="N566" i="2"/>
  <c r="I566" i="2" s="1"/>
  <c r="M566" i="2"/>
  <c r="J566" i="2"/>
  <c r="O565" i="2"/>
  <c r="J565" i="2" s="1"/>
  <c r="N565" i="2"/>
  <c r="M565" i="2"/>
  <c r="I565" i="2"/>
  <c r="O564" i="2"/>
  <c r="N564" i="2"/>
  <c r="I564" i="2" s="1"/>
  <c r="M564" i="2"/>
  <c r="J564" i="2"/>
  <c r="O563" i="2"/>
  <c r="J563" i="2" s="1"/>
  <c r="N563" i="2"/>
  <c r="M563" i="2"/>
  <c r="O562" i="2"/>
  <c r="N562" i="2"/>
  <c r="I562" i="2" s="1"/>
  <c r="M562" i="2"/>
  <c r="J562" i="2"/>
  <c r="O561" i="2"/>
  <c r="J561" i="2" s="1"/>
  <c r="N561" i="2"/>
  <c r="M561" i="2"/>
  <c r="I561" i="2"/>
  <c r="O560" i="2"/>
  <c r="K560" i="2"/>
  <c r="O559" i="2"/>
  <c r="N559" i="2"/>
  <c r="I559" i="2" s="1"/>
  <c r="M559" i="2"/>
  <c r="J559" i="2"/>
  <c r="O558" i="2"/>
  <c r="J558" i="2" s="1"/>
  <c r="N558" i="2"/>
  <c r="M558" i="2"/>
  <c r="I558" i="2"/>
  <c r="O557" i="2"/>
  <c r="N557" i="2"/>
  <c r="I557" i="2" s="1"/>
  <c r="M557" i="2"/>
  <c r="J557" i="2"/>
  <c r="O556" i="2"/>
  <c r="J556" i="2" s="1"/>
  <c r="N556" i="2"/>
  <c r="M556" i="2"/>
  <c r="O555" i="2"/>
  <c r="N555" i="2"/>
  <c r="I555" i="2" s="1"/>
  <c r="M555" i="2"/>
  <c r="J555" i="2"/>
  <c r="O554" i="2"/>
  <c r="N554" i="2"/>
  <c r="M554" i="2"/>
  <c r="O553" i="2"/>
  <c r="N553" i="2"/>
  <c r="I553" i="2" s="1"/>
  <c r="M553" i="2"/>
  <c r="J553" i="2"/>
  <c r="O552" i="2"/>
  <c r="J552" i="2" s="1"/>
  <c r="N552" i="2"/>
  <c r="M552" i="2"/>
  <c r="I552" i="2"/>
  <c r="O551" i="2"/>
  <c r="J551" i="2" s="1"/>
  <c r="N551" i="2"/>
  <c r="I551" i="2" s="1"/>
  <c r="M551" i="2"/>
  <c r="O550" i="2"/>
  <c r="J550" i="2" s="1"/>
  <c r="N550" i="2"/>
  <c r="M550" i="2"/>
  <c r="I550" i="2"/>
  <c r="O549" i="2"/>
  <c r="N549" i="2"/>
  <c r="I549" i="2" s="1"/>
  <c r="M549" i="2"/>
  <c r="J549" i="2" s="1"/>
  <c r="O548" i="2"/>
  <c r="N548" i="2"/>
  <c r="M548" i="2"/>
  <c r="I548" i="2" s="1"/>
  <c r="O547" i="2"/>
  <c r="N547" i="2"/>
  <c r="M547" i="2"/>
  <c r="J547" i="2"/>
  <c r="I547" i="2"/>
  <c r="O546" i="2"/>
  <c r="J546" i="2" s="1"/>
  <c r="N546" i="2"/>
  <c r="M546" i="2"/>
  <c r="I546" i="2"/>
  <c r="O545" i="2"/>
  <c r="N545" i="2"/>
  <c r="I545" i="2" s="1"/>
  <c r="M545" i="2"/>
  <c r="J545" i="2"/>
  <c r="O544" i="2"/>
  <c r="J544" i="2" s="1"/>
  <c r="N544" i="2"/>
  <c r="I544" i="2" s="1"/>
  <c r="M544" i="2"/>
  <c r="O543" i="2"/>
  <c r="N543" i="2"/>
  <c r="I543" i="2" s="1"/>
  <c r="M543" i="2"/>
  <c r="J543" i="2"/>
  <c r="O542" i="2"/>
  <c r="N542" i="2"/>
  <c r="M542" i="2"/>
  <c r="I542" i="2" s="1"/>
  <c r="J542" i="2"/>
  <c r="O541" i="2"/>
  <c r="N541" i="2"/>
  <c r="I541" i="2" s="1"/>
  <c r="M541" i="2"/>
  <c r="J541" i="2"/>
  <c r="O540" i="2"/>
  <c r="N540" i="2"/>
  <c r="M540" i="2"/>
  <c r="I540" i="2" s="1"/>
  <c r="O539" i="2"/>
  <c r="J539" i="2" s="1"/>
  <c r="N539" i="2"/>
  <c r="I539" i="2" s="1"/>
  <c r="M539" i="2"/>
  <c r="O538" i="2"/>
  <c r="J538" i="2" s="1"/>
  <c r="N538" i="2"/>
  <c r="M538" i="2"/>
  <c r="I538" i="2"/>
  <c r="O537" i="2"/>
  <c r="N537" i="2"/>
  <c r="M537" i="2"/>
  <c r="J537" i="2" s="1"/>
  <c r="O536" i="2"/>
  <c r="N536" i="2"/>
  <c r="M536" i="2"/>
  <c r="I536" i="2" s="1"/>
  <c r="O535" i="2"/>
  <c r="N535" i="2"/>
  <c r="I535" i="2" s="1"/>
  <c r="M535" i="2"/>
  <c r="J535" i="2"/>
  <c r="O534" i="2"/>
  <c r="J534" i="2" s="1"/>
  <c r="N534" i="2"/>
  <c r="M534" i="2"/>
  <c r="I534" i="2"/>
  <c r="O533" i="2"/>
  <c r="N533" i="2"/>
  <c r="I533" i="2" s="1"/>
  <c r="M533" i="2"/>
  <c r="J533" i="2"/>
  <c r="O532" i="2"/>
  <c r="N532" i="2"/>
  <c r="M532" i="2"/>
  <c r="O531" i="2"/>
  <c r="N531" i="2"/>
  <c r="I531" i="2" s="1"/>
  <c r="M531" i="2"/>
  <c r="J531" i="2"/>
  <c r="O530" i="2"/>
  <c r="N530" i="2"/>
  <c r="M530" i="2"/>
  <c r="J530" i="2"/>
  <c r="I530" i="2"/>
  <c r="O529" i="2"/>
  <c r="N529" i="2"/>
  <c r="I529" i="2" s="1"/>
  <c r="M529" i="2"/>
  <c r="J529" i="2"/>
  <c r="O528" i="2"/>
  <c r="N528" i="2"/>
  <c r="M528" i="2"/>
  <c r="I528" i="2" s="1"/>
  <c r="O527" i="2"/>
  <c r="J527" i="2" s="1"/>
  <c r="N527" i="2"/>
  <c r="I527" i="2" s="1"/>
  <c r="M527" i="2"/>
  <c r="O526" i="2"/>
  <c r="J526" i="2" s="1"/>
  <c r="N526" i="2"/>
  <c r="M526" i="2"/>
  <c r="I526" i="2"/>
  <c r="O525" i="2"/>
  <c r="N525" i="2"/>
  <c r="I525" i="2" s="1"/>
  <c r="M525" i="2"/>
  <c r="J525" i="2"/>
  <c r="O524" i="2"/>
  <c r="J524" i="2" s="1"/>
  <c r="N524" i="2"/>
  <c r="M524" i="2"/>
  <c r="I524" i="2" s="1"/>
  <c r="O523" i="2"/>
  <c r="N523" i="2"/>
  <c r="I523" i="2" s="1"/>
  <c r="M523" i="2"/>
  <c r="J523" i="2"/>
  <c r="O522" i="2"/>
  <c r="J522" i="2" s="1"/>
  <c r="N522" i="2"/>
  <c r="M522" i="2"/>
  <c r="I522" i="2"/>
  <c r="O521" i="2"/>
  <c r="N521" i="2"/>
  <c r="I521" i="2" s="1"/>
  <c r="M521" i="2"/>
  <c r="J521" i="2"/>
  <c r="O520" i="2"/>
  <c r="J520" i="2" s="1"/>
  <c r="N520" i="2"/>
  <c r="M520" i="2"/>
  <c r="O519" i="2"/>
  <c r="N519" i="2"/>
  <c r="I519" i="2" s="1"/>
  <c r="M519" i="2"/>
  <c r="J519" i="2"/>
  <c r="O518" i="2"/>
  <c r="J518" i="2" s="1"/>
  <c r="N518" i="2"/>
  <c r="M518" i="2"/>
  <c r="I518" i="2"/>
  <c r="O517" i="2"/>
  <c r="N517" i="2"/>
  <c r="I517" i="2" s="1"/>
  <c r="M517" i="2"/>
  <c r="J517" i="2"/>
  <c r="O516" i="2"/>
  <c r="N516" i="2"/>
  <c r="M516" i="2"/>
  <c r="I516" i="2"/>
  <c r="O515" i="2"/>
  <c r="J515" i="2" s="1"/>
  <c r="N515" i="2"/>
  <c r="I515" i="2" s="1"/>
  <c r="M515" i="2"/>
  <c r="O514" i="2"/>
  <c r="J514" i="2" s="1"/>
  <c r="N514" i="2"/>
  <c r="M514" i="2"/>
  <c r="I514" i="2"/>
  <c r="O513" i="2"/>
  <c r="N513" i="2"/>
  <c r="M513" i="2"/>
  <c r="J513" i="2" s="1"/>
  <c r="O512" i="2"/>
  <c r="J512" i="2" s="1"/>
  <c r="N512" i="2"/>
  <c r="M512" i="2"/>
  <c r="I512" i="2" s="1"/>
  <c r="O511" i="2"/>
  <c r="N511" i="2"/>
  <c r="I511" i="2" s="1"/>
  <c r="M511" i="2"/>
  <c r="J511" i="2"/>
  <c r="O510" i="2"/>
  <c r="J510" i="2" s="1"/>
  <c r="N510" i="2"/>
  <c r="M510" i="2"/>
  <c r="I510" i="2"/>
  <c r="O509" i="2"/>
  <c r="N509" i="2"/>
  <c r="I509" i="2" s="1"/>
  <c r="M509" i="2"/>
  <c r="J509" i="2"/>
  <c r="O508" i="2"/>
  <c r="J508" i="2" s="1"/>
  <c r="N508" i="2"/>
  <c r="I508" i="2" s="1"/>
  <c r="M508" i="2"/>
  <c r="O507" i="2"/>
  <c r="N507" i="2"/>
  <c r="I507" i="2" s="1"/>
  <c r="M507" i="2"/>
  <c r="J507" i="2"/>
  <c r="O506" i="2"/>
  <c r="J506" i="2" s="1"/>
  <c r="N506" i="2"/>
  <c r="M506" i="2"/>
  <c r="I506" i="2" s="1"/>
  <c r="O505" i="2"/>
  <c r="N505" i="2"/>
  <c r="I505" i="2" s="1"/>
  <c r="M505" i="2"/>
  <c r="J505" i="2"/>
  <c r="O504" i="2"/>
  <c r="J504" i="2" s="1"/>
  <c r="N504" i="2"/>
  <c r="M504" i="2"/>
  <c r="I504" i="2" s="1"/>
  <c r="O503" i="2"/>
  <c r="J503" i="2" s="1"/>
  <c r="N503" i="2"/>
  <c r="I503" i="2" s="1"/>
  <c r="M503" i="2"/>
  <c r="O502" i="2"/>
  <c r="N502" i="2"/>
  <c r="M502" i="2"/>
  <c r="J502" i="2"/>
  <c r="I502" i="2"/>
  <c r="O501" i="2"/>
  <c r="N501" i="2"/>
  <c r="M501" i="2"/>
  <c r="J501" i="2" s="1"/>
  <c r="O500" i="2"/>
  <c r="J500" i="2" s="1"/>
  <c r="N500" i="2"/>
  <c r="M500" i="2"/>
  <c r="I500" i="2" s="1"/>
  <c r="O499" i="2"/>
  <c r="N499" i="2"/>
  <c r="I499" i="2" s="1"/>
  <c r="M499" i="2"/>
  <c r="J499" i="2"/>
  <c r="O498" i="2"/>
  <c r="J498" i="2" s="1"/>
  <c r="N498" i="2"/>
  <c r="M498" i="2"/>
  <c r="I498" i="2"/>
  <c r="O497" i="2"/>
  <c r="N497" i="2"/>
  <c r="I497" i="2" s="1"/>
  <c r="M497" i="2"/>
  <c r="J497" i="2"/>
  <c r="O496" i="2"/>
  <c r="J496" i="2" s="1"/>
  <c r="N496" i="2"/>
  <c r="I496" i="2" s="1"/>
  <c r="M496" i="2"/>
  <c r="O495" i="2"/>
  <c r="N495" i="2"/>
  <c r="I495" i="2" s="1"/>
  <c r="M495" i="2"/>
  <c r="J495" i="2"/>
  <c r="O494" i="2"/>
  <c r="J494" i="2" s="1"/>
  <c r="N494" i="2"/>
  <c r="M494" i="2"/>
  <c r="I494" i="2"/>
  <c r="O493" i="2"/>
  <c r="N493" i="2"/>
  <c r="I493" i="2" s="1"/>
  <c r="M493" i="2"/>
  <c r="J493" i="2"/>
  <c r="O492" i="2"/>
  <c r="N492" i="2"/>
  <c r="M492" i="2"/>
  <c r="I492" i="2"/>
  <c r="O491" i="2"/>
  <c r="J491" i="2" s="1"/>
  <c r="N491" i="2"/>
  <c r="I491" i="2" s="1"/>
  <c r="M491" i="2"/>
  <c r="O490" i="2"/>
  <c r="J490" i="2" s="1"/>
  <c r="N490" i="2"/>
  <c r="M490" i="2"/>
  <c r="I490" i="2"/>
  <c r="O489" i="2"/>
  <c r="N489" i="2"/>
  <c r="I489" i="2" s="1"/>
  <c r="M489" i="2"/>
  <c r="J489" i="2"/>
  <c r="O488" i="2"/>
  <c r="J488" i="2" s="1"/>
  <c r="N488" i="2"/>
  <c r="M488" i="2"/>
  <c r="I488" i="2" s="1"/>
  <c r="O487" i="2"/>
  <c r="J487" i="2" s="1"/>
  <c r="N487" i="2"/>
  <c r="M487" i="2"/>
  <c r="I487" i="2"/>
  <c r="O486" i="2"/>
  <c r="J486" i="2" s="1"/>
  <c r="N486" i="2"/>
  <c r="M486" i="2"/>
  <c r="I486" i="2"/>
  <c r="O485" i="2"/>
  <c r="N485" i="2"/>
  <c r="M485" i="2"/>
  <c r="J485" i="2"/>
  <c r="O484" i="2"/>
  <c r="J484" i="2" s="1"/>
  <c r="N484" i="2"/>
  <c r="I484" i="2" s="1"/>
  <c r="M484" i="2"/>
  <c r="O483" i="2"/>
  <c r="N483" i="2"/>
  <c r="M483" i="2"/>
  <c r="J483" i="2"/>
  <c r="I483" i="2"/>
  <c r="O482" i="2"/>
  <c r="N482" i="2"/>
  <c r="M482" i="2"/>
  <c r="J482" i="2"/>
  <c r="I482" i="2"/>
  <c r="O481" i="2"/>
  <c r="N481" i="2"/>
  <c r="I481" i="2" s="1"/>
  <c r="M481" i="2"/>
  <c r="J481" i="2"/>
  <c r="O480" i="2"/>
  <c r="N480" i="2"/>
  <c r="M480" i="2"/>
  <c r="I480" i="2" s="1"/>
  <c r="O479" i="2"/>
  <c r="J479" i="2" s="1"/>
  <c r="N479" i="2"/>
  <c r="I479" i="2" s="1"/>
  <c r="M479" i="2"/>
  <c r="O478" i="2"/>
  <c r="J478" i="2" s="1"/>
  <c r="N478" i="2"/>
  <c r="M478" i="2"/>
  <c r="I478" i="2"/>
  <c r="O477" i="2"/>
  <c r="N477" i="2"/>
  <c r="M477" i="2"/>
  <c r="J477" i="2" s="1"/>
  <c r="O476" i="2"/>
  <c r="N476" i="2"/>
  <c r="M476" i="2"/>
  <c r="I476" i="2" s="1"/>
  <c r="O475" i="2"/>
  <c r="J475" i="2" s="1"/>
  <c r="N475" i="2"/>
  <c r="I475" i="2" s="1"/>
  <c r="M475" i="2"/>
  <c r="O474" i="2"/>
  <c r="J474" i="2" s="1"/>
  <c r="N474" i="2"/>
  <c r="M474" i="2"/>
  <c r="I474" i="2"/>
  <c r="O473" i="2"/>
  <c r="N473" i="2"/>
  <c r="M473" i="2"/>
  <c r="J473" i="2"/>
  <c r="O472" i="2"/>
  <c r="J472" i="2" s="1"/>
  <c r="N472" i="2"/>
  <c r="M472" i="2"/>
  <c r="O471" i="2"/>
  <c r="N471" i="2"/>
  <c r="I471" i="2" s="1"/>
  <c r="M471" i="2"/>
  <c r="J471" i="2"/>
  <c r="O470" i="2"/>
  <c r="N470" i="2"/>
  <c r="M470" i="2"/>
  <c r="J470" i="2"/>
  <c r="I470" i="2"/>
  <c r="O469" i="2"/>
  <c r="N469" i="2"/>
  <c r="I469" i="2" s="1"/>
  <c r="M469" i="2"/>
  <c r="J469" i="2"/>
  <c r="O468" i="2"/>
  <c r="N468" i="2"/>
  <c r="I468" i="2" s="1"/>
  <c r="M468" i="2"/>
  <c r="O467" i="2"/>
  <c r="J467" i="2" s="1"/>
  <c r="N467" i="2"/>
  <c r="I467" i="2" s="1"/>
  <c r="M467" i="2"/>
  <c r="O466" i="2"/>
  <c r="J466" i="2" s="1"/>
  <c r="N466" i="2"/>
  <c r="M466" i="2"/>
  <c r="I466" i="2"/>
  <c r="O465" i="2"/>
  <c r="N465" i="2"/>
  <c r="I465" i="2" s="1"/>
  <c r="M465" i="2"/>
  <c r="J465" i="2" s="1"/>
  <c r="O464" i="2"/>
  <c r="N464" i="2"/>
  <c r="M464" i="2"/>
  <c r="I464" i="2" s="1"/>
  <c r="O463" i="2"/>
  <c r="J463" i="2" s="1"/>
  <c r="N463" i="2"/>
  <c r="M463" i="2"/>
  <c r="I463" i="2"/>
  <c r="O462" i="2"/>
  <c r="J462" i="2" s="1"/>
  <c r="N462" i="2"/>
  <c r="M462" i="2"/>
  <c r="I462" i="2"/>
  <c r="O461" i="2"/>
  <c r="N461" i="2"/>
  <c r="M461" i="2"/>
  <c r="J461" i="2" s="1"/>
  <c r="O460" i="2"/>
  <c r="J460" i="2" s="1"/>
  <c r="N460" i="2"/>
  <c r="I460" i="2" s="1"/>
  <c r="M460" i="2"/>
  <c r="O459" i="2"/>
  <c r="N459" i="2"/>
  <c r="I459" i="2" s="1"/>
  <c r="M459" i="2"/>
  <c r="J459" i="2"/>
  <c r="O458" i="2"/>
  <c r="N458" i="2"/>
  <c r="M458" i="2"/>
  <c r="I458" i="2" s="1"/>
  <c r="J458" i="2"/>
  <c r="O457" i="2"/>
  <c r="N457" i="2"/>
  <c r="I457" i="2" s="1"/>
  <c r="M457" i="2"/>
  <c r="J457" i="2"/>
  <c r="O456" i="2"/>
  <c r="J456" i="2" s="1"/>
  <c r="N456" i="2"/>
  <c r="I456" i="2" s="1"/>
  <c r="M456" i="2"/>
  <c r="O455" i="2"/>
  <c r="J455" i="2" s="1"/>
  <c r="N455" i="2"/>
  <c r="I455" i="2" s="1"/>
  <c r="M455" i="2"/>
  <c r="O454" i="2"/>
  <c r="N454" i="2"/>
  <c r="M454" i="2"/>
  <c r="J454" i="2"/>
  <c r="I454" i="2"/>
  <c r="O453" i="2"/>
  <c r="N453" i="2"/>
  <c r="I453" i="2" s="1"/>
  <c r="M453" i="2"/>
  <c r="J453" i="2"/>
  <c r="O452" i="2"/>
  <c r="J452" i="2" s="1"/>
  <c r="N452" i="2"/>
  <c r="M452" i="2"/>
  <c r="I452" i="2" s="1"/>
  <c r="O451" i="2"/>
  <c r="J451" i="2" s="1"/>
  <c r="N451" i="2"/>
  <c r="M451" i="2"/>
  <c r="I451" i="2"/>
  <c r="O450" i="2"/>
  <c r="J450" i="2" s="1"/>
  <c r="N450" i="2"/>
  <c r="M450" i="2"/>
  <c r="I450" i="2"/>
  <c r="O449" i="2"/>
  <c r="N449" i="2"/>
  <c r="I449" i="2" s="1"/>
  <c r="M449" i="2"/>
  <c r="J449" i="2"/>
  <c r="O448" i="2"/>
  <c r="N448" i="2"/>
  <c r="I448" i="2" s="1"/>
  <c r="M448" i="2"/>
  <c r="O447" i="2"/>
  <c r="N447" i="2"/>
  <c r="M447" i="2"/>
  <c r="J447" i="2"/>
  <c r="I447" i="2"/>
  <c r="O446" i="2"/>
  <c r="N446" i="2"/>
  <c r="M446" i="2"/>
  <c r="I446" i="2" s="1"/>
  <c r="J446" i="2"/>
  <c r="O445" i="2"/>
  <c r="N445" i="2"/>
  <c r="I445" i="2" s="1"/>
  <c r="M445" i="2"/>
  <c r="J445" i="2"/>
  <c r="O444" i="2"/>
  <c r="N444" i="2"/>
  <c r="M444" i="2"/>
  <c r="I444" i="2"/>
  <c r="O443" i="2"/>
  <c r="J443" i="2" s="1"/>
  <c r="N443" i="2"/>
  <c r="I443" i="2" s="1"/>
  <c r="M443" i="2"/>
  <c r="O442" i="2"/>
  <c r="N442" i="2"/>
  <c r="M442" i="2"/>
  <c r="J442" i="2"/>
  <c r="I442" i="2"/>
  <c r="O441" i="2"/>
  <c r="N441" i="2"/>
  <c r="M441" i="2"/>
  <c r="J441" i="2"/>
  <c r="O440" i="2"/>
  <c r="J440" i="2" s="1"/>
  <c r="N440" i="2"/>
  <c r="M440" i="2"/>
  <c r="I440" i="2" s="1"/>
  <c r="O439" i="2"/>
  <c r="J439" i="2" s="1"/>
  <c r="N439" i="2"/>
  <c r="I439" i="2" s="1"/>
  <c r="M439" i="2"/>
  <c r="O438" i="2"/>
  <c r="J438" i="2" s="1"/>
  <c r="N438" i="2"/>
  <c r="M438" i="2"/>
  <c r="I438" i="2"/>
  <c r="O437" i="2"/>
  <c r="N437" i="2"/>
  <c r="I437" i="2" s="1"/>
  <c r="M437" i="2"/>
  <c r="J437" i="2"/>
  <c r="O436" i="2"/>
  <c r="N436" i="2"/>
  <c r="I436" i="2" s="1"/>
  <c r="M436" i="2"/>
  <c r="O435" i="2"/>
  <c r="N435" i="2"/>
  <c r="M435" i="2"/>
  <c r="J435" i="2"/>
  <c r="I435" i="2"/>
  <c r="O434" i="2"/>
  <c r="N434" i="2"/>
  <c r="I434" i="2" s="1"/>
  <c r="M434" i="2"/>
  <c r="J434" i="2"/>
  <c r="O433" i="2"/>
  <c r="N433" i="2"/>
  <c r="I433" i="2" s="1"/>
  <c r="M433" i="2"/>
  <c r="J433" i="2"/>
  <c r="O432" i="2"/>
  <c r="N432" i="2"/>
  <c r="M432" i="2"/>
  <c r="I432" i="2"/>
  <c r="O431" i="2"/>
  <c r="J431" i="2" s="1"/>
  <c r="N431" i="2"/>
  <c r="I431" i="2" s="1"/>
  <c r="M431" i="2"/>
  <c r="O430" i="2"/>
  <c r="J430" i="2" s="1"/>
  <c r="N430" i="2"/>
  <c r="M430" i="2"/>
  <c r="I430" i="2"/>
  <c r="O429" i="2"/>
  <c r="N429" i="2"/>
  <c r="I429" i="2" s="1"/>
  <c r="M429" i="2"/>
  <c r="J429" i="2"/>
  <c r="O428" i="2"/>
  <c r="N428" i="2"/>
  <c r="M428" i="2"/>
  <c r="I428" i="2"/>
  <c r="O427" i="2"/>
  <c r="N427" i="2"/>
  <c r="M427" i="2"/>
  <c r="J427" i="2"/>
  <c r="I427" i="2"/>
  <c r="O426" i="2"/>
  <c r="N426" i="2"/>
  <c r="M426" i="2"/>
  <c r="I426" i="2" s="1"/>
  <c r="O425" i="2"/>
  <c r="N425" i="2"/>
  <c r="M425" i="2"/>
  <c r="J425" i="2" s="1"/>
  <c r="O424" i="2"/>
  <c r="N424" i="2"/>
  <c r="I424" i="2" s="1"/>
  <c r="M424" i="2"/>
  <c r="O423" i="2"/>
  <c r="N423" i="2"/>
  <c r="I423" i="2" s="1"/>
  <c r="M423" i="2"/>
  <c r="J423" i="2"/>
  <c r="O422" i="2"/>
  <c r="J422" i="2" s="1"/>
  <c r="N422" i="2"/>
  <c r="M422" i="2"/>
  <c r="I422" i="2"/>
  <c r="O421" i="2"/>
  <c r="N421" i="2"/>
  <c r="I421" i="2" s="1"/>
  <c r="M421" i="2"/>
  <c r="J421" i="2"/>
  <c r="O420" i="2"/>
  <c r="N420" i="2"/>
  <c r="I420" i="2" s="1"/>
  <c r="M420" i="2"/>
  <c r="J420" i="2"/>
  <c r="O419" i="2"/>
  <c r="N419" i="2"/>
  <c r="I419" i="2" s="1"/>
  <c r="M419" i="2"/>
  <c r="J419" i="2"/>
  <c r="O418" i="2"/>
  <c r="J418" i="2" s="1"/>
  <c r="N418" i="2"/>
  <c r="M418" i="2"/>
  <c r="I418" i="2" s="1"/>
  <c r="O417" i="2"/>
  <c r="J417" i="2" s="1"/>
  <c r="N417" i="2"/>
  <c r="I417" i="2" s="1"/>
  <c r="M417" i="2"/>
  <c r="O416" i="2"/>
  <c r="N416" i="2"/>
  <c r="M416" i="2"/>
  <c r="O415" i="2"/>
  <c r="J415" i="2" s="1"/>
  <c r="N415" i="2"/>
  <c r="M415" i="2"/>
  <c r="I415" i="2"/>
  <c r="O414" i="2"/>
  <c r="N414" i="2"/>
  <c r="M414" i="2"/>
  <c r="J414" i="2"/>
  <c r="I414" i="2"/>
  <c r="O413" i="2"/>
  <c r="N413" i="2"/>
  <c r="M413" i="2"/>
  <c r="O412" i="2"/>
  <c r="J412" i="2" s="1"/>
  <c r="N412" i="2"/>
  <c r="I412" i="2" s="1"/>
  <c r="M412" i="2"/>
  <c r="O411" i="2"/>
  <c r="J411" i="2" s="1"/>
  <c r="N411" i="2"/>
  <c r="I411" i="2" s="1"/>
  <c r="M411" i="2"/>
  <c r="O410" i="2"/>
  <c r="N410" i="2"/>
  <c r="I410" i="2" s="1"/>
  <c r="M410" i="2"/>
  <c r="J410" i="2"/>
  <c r="O409" i="2"/>
  <c r="N409" i="2"/>
  <c r="M409" i="2"/>
  <c r="I409" i="2" s="1"/>
  <c r="J409" i="2"/>
  <c r="O408" i="2"/>
  <c r="N408" i="2"/>
  <c r="I408" i="2" s="1"/>
  <c r="M408" i="2"/>
  <c r="J408" i="2"/>
  <c r="O407" i="2"/>
  <c r="J407" i="2" s="1"/>
  <c r="N407" i="2"/>
  <c r="M407" i="2"/>
  <c r="I407" i="2"/>
  <c r="O406" i="2"/>
  <c r="J406" i="2" s="1"/>
  <c r="N406" i="2"/>
  <c r="I406" i="2" s="1"/>
  <c r="M406" i="2"/>
  <c r="O405" i="2"/>
  <c r="J405" i="2" s="1"/>
  <c r="N405" i="2"/>
  <c r="M405" i="2"/>
  <c r="O404" i="2"/>
  <c r="N404" i="2"/>
  <c r="I404" i="2" s="1"/>
  <c r="M404" i="2"/>
  <c r="J404" i="2"/>
  <c r="O403" i="2"/>
  <c r="J403" i="2" s="1"/>
  <c r="N403" i="2"/>
  <c r="M403" i="2"/>
  <c r="I403" i="2"/>
  <c r="O402" i="2"/>
  <c r="N402" i="2"/>
  <c r="M402" i="2"/>
  <c r="J402" i="2"/>
  <c r="I402" i="2"/>
  <c r="O401" i="2"/>
  <c r="J401" i="2" s="1"/>
  <c r="N401" i="2"/>
  <c r="M401" i="2"/>
  <c r="I401" i="2" s="1"/>
  <c r="O400" i="2"/>
  <c r="J400" i="2" s="1"/>
  <c r="N400" i="2"/>
  <c r="I400" i="2" s="1"/>
  <c r="M400" i="2"/>
  <c r="O399" i="2"/>
  <c r="J399" i="2" s="1"/>
  <c r="N399" i="2"/>
  <c r="I399" i="2" s="1"/>
  <c r="M399" i="2"/>
  <c r="O398" i="2"/>
  <c r="N398" i="2"/>
  <c r="I398" i="2" s="1"/>
  <c r="M398" i="2"/>
  <c r="J398" i="2"/>
  <c r="O397" i="2"/>
  <c r="N397" i="2"/>
  <c r="M397" i="2"/>
  <c r="J397" i="2"/>
  <c r="I397" i="2"/>
  <c r="O396" i="2"/>
  <c r="N396" i="2"/>
  <c r="I396" i="2" s="1"/>
  <c r="M396" i="2"/>
  <c r="J396" i="2"/>
  <c r="O395" i="2"/>
  <c r="J395" i="2" s="1"/>
  <c r="N395" i="2"/>
  <c r="M395" i="2"/>
  <c r="I395" i="2"/>
  <c r="O394" i="2"/>
  <c r="N394" i="2"/>
  <c r="I394" i="2" s="1"/>
  <c r="M394" i="2"/>
  <c r="J394" i="2"/>
  <c r="O393" i="2"/>
  <c r="J393" i="2" s="1"/>
  <c r="N393" i="2"/>
  <c r="I393" i="2" s="1"/>
  <c r="M393" i="2"/>
  <c r="O392" i="2"/>
  <c r="N392" i="2"/>
  <c r="M392" i="2"/>
  <c r="J392" i="2" s="1"/>
  <c r="O391" i="2"/>
  <c r="J391" i="2" s="1"/>
  <c r="N391" i="2"/>
  <c r="M391" i="2"/>
  <c r="I391" i="2"/>
  <c r="O390" i="2"/>
  <c r="N390" i="2"/>
  <c r="M390" i="2"/>
  <c r="J390" i="2"/>
  <c r="I390" i="2"/>
  <c r="O389" i="2"/>
  <c r="N389" i="2"/>
  <c r="M389" i="2"/>
  <c r="I389" i="2" s="1"/>
  <c r="O388" i="2"/>
  <c r="J388" i="2" s="1"/>
  <c r="N388" i="2"/>
  <c r="I388" i="2" s="1"/>
  <c r="M388" i="2"/>
  <c r="O387" i="2"/>
  <c r="J387" i="2" s="1"/>
  <c r="N387" i="2"/>
  <c r="I387" i="2" s="1"/>
  <c r="M387" i="2"/>
  <c r="O386" i="2"/>
  <c r="N386" i="2"/>
  <c r="I386" i="2" s="1"/>
  <c r="M386" i="2"/>
  <c r="J386" i="2"/>
  <c r="O385" i="2"/>
  <c r="N385" i="2"/>
  <c r="M385" i="2"/>
  <c r="J385" i="2"/>
  <c r="I385" i="2"/>
  <c r="O384" i="2"/>
  <c r="N384" i="2"/>
  <c r="I384" i="2" s="1"/>
  <c r="M384" i="2"/>
  <c r="J384" i="2"/>
  <c r="O383" i="2"/>
  <c r="J383" i="2" s="1"/>
  <c r="N383" i="2"/>
  <c r="M383" i="2"/>
  <c r="I383" i="2"/>
  <c r="O382" i="2"/>
  <c r="N382" i="2"/>
  <c r="I382" i="2" s="1"/>
  <c r="M382" i="2"/>
  <c r="J382" i="2"/>
  <c r="O381" i="2"/>
  <c r="J381" i="2" s="1"/>
  <c r="N381" i="2"/>
  <c r="M381" i="2"/>
  <c r="O380" i="2"/>
  <c r="N380" i="2"/>
  <c r="M380" i="2"/>
  <c r="J380" i="2"/>
  <c r="O379" i="2"/>
  <c r="N379" i="2"/>
  <c r="M379" i="2"/>
  <c r="I379" i="2"/>
  <c r="O378" i="2"/>
  <c r="N378" i="2"/>
  <c r="M378" i="2"/>
  <c r="J378" i="2"/>
  <c r="I378" i="2"/>
  <c r="O377" i="2"/>
  <c r="N377" i="2"/>
  <c r="M377" i="2"/>
  <c r="I377" i="2" s="1"/>
  <c r="O376" i="2"/>
  <c r="J376" i="2" s="1"/>
  <c r="N376" i="2"/>
  <c r="I376" i="2" s="1"/>
  <c r="M376" i="2"/>
  <c r="O375" i="2"/>
  <c r="N375" i="2"/>
  <c r="I375" i="2" s="1"/>
  <c r="M375" i="2"/>
  <c r="O374" i="2"/>
  <c r="N374" i="2"/>
  <c r="I374" i="2" s="1"/>
  <c r="M374" i="2"/>
  <c r="J374" i="2"/>
  <c r="O373" i="2"/>
  <c r="N373" i="2"/>
  <c r="M373" i="2"/>
  <c r="J373" i="2"/>
  <c r="I373" i="2"/>
  <c r="O372" i="2"/>
  <c r="N372" i="2"/>
  <c r="I372" i="2" s="1"/>
  <c r="M372" i="2"/>
  <c r="J372" i="2"/>
  <c r="O371" i="2"/>
  <c r="J371" i="2" s="1"/>
  <c r="N371" i="2"/>
  <c r="M371" i="2"/>
  <c r="I371" i="2"/>
  <c r="O370" i="2"/>
  <c r="N370" i="2"/>
  <c r="I370" i="2" s="1"/>
  <c r="M370" i="2"/>
  <c r="J370" i="2"/>
  <c r="O369" i="2"/>
  <c r="J369" i="2" s="1"/>
  <c r="N369" i="2"/>
  <c r="I369" i="2" s="1"/>
  <c r="M369" i="2"/>
  <c r="O368" i="2"/>
  <c r="N368" i="2"/>
  <c r="M368" i="2"/>
  <c r="J368" i="2"/>
  <c r="O367" i="2"/>
  <c r="J367" i="2" s="1"/>
  <c r="N367" i="2"/>
  <c r="M367" i="2"/>
  <c r="I367" i="2"/>
  <c r="O366" i="2"/>
  <c r="N366" i="2"/>
  <c r="M366" i="2"/>
  <c r="J366" i="2"/>
  <c r="I366" i="2"/>
  <c r="O365" i="2"/>
  <c r="N365" i="2"/>
  <c r="M365" i="2"/>
  <c r="I365" i="2"/>
  <c r="O364" i="2"/>
  <c r="J364" i="2" s="1"/>
  <c r="N364" i="2"/>
  <c r="I364" i="2" s="1"/>
  <c r="M364" i="2"/>
  <c r="O363" i="2"/>
  <c r="N363" i="2"/>
  <c r="I363" i="2" s="1"/>
  <c r="M363" i="2"/>
  <c r="O362" i="2"/>
  <c r="N362" i="2"/>
  <c r="I362" i="2" s="1"/>
  <c r="M362" i="2"/>
  <c r="J362" i="2"/>
  <c r="O361" i="2"/>
  <c r="N361" i="2"/>
  <c r="M361" i="2"/>
  <c r="J361" i="2"/>
  <c r="I361" i="2"/>
  <c r="O360" i="2"/>
  <c r="N360" i="2"/>
  <c r="I360" i="2" s="1"/>
  <c r="M360" i="2"/>
  <c r="J360" i="2"/>
  <c r="O359" i="2"/>
  <c r="J359" i="2" s="1"/>
  <c r="N359" i="2"/>
  <c r="M359" i="2"/>
  <c r="I359" i="2"/>
  <c r="O358" i="2"/>
  <c r="N358" i="2"/>
  <c r="I358" i="2" s="1"/>
  <c r="M358" i="2"/>
  <c r="J358" i="2"/>
  <c r="O357" i="2"/>
  <c r="J357" i="2" s="1"/>
  <c r="N357" i="2"/>
  <c r="I357" i="2" s="1"/>
  <c r="M357" i="2"/>
  <c r="O356" i="2"/>
  <c r="N356" i="2"/>
  <c r="M356" i="2"/>
  <c r="J356" i="2"/>
  <c r="O355" i="2"/>
  <c r="J355" i="2" s="1"/>
  <c r="N355" i="2"/>
  <c r="M355" i="2"/>
  <c r="I355" i="2"/>
  <c r="O354" i="2"/>
  <c r="N354" i="2"/>
  <c r="M354" i="2"/>
  <c r="J354" i="2"/>
  <c r="I354" i="2"/>
  <c r="O353" i="2"/>
  <c r="N353" i="2"/>
  <c r="M353" i="2"/>
  <c r="I353" i="2"/>
  <c r="O352" i="2"/>
  <c r="J352" i="2" s="1"/>
  <c r="N352" i="2"/>
  <c r="I352" i="2" s="1"/>
  <c r="M352" i="2"/>
  <c r="O351" i="2"/>
  <c r="N351" i="2"/>
  <c r="I351" i="2" s="1"/>
  <c r="M351" i="2"/>
  <c r="O350" i="2"/>
  <c r="N350" i="2"/>
  <c r="I350" i="2" s="1"/>
  <c r="M350" i="2"/>
  <c r="J350" i="2"/>
  <c r="O349" i="2"/>
  <c r="N349" i="2"/>
  <c r="M349" i="2"/>
  <c r="J349" i="2"/>
  <c r="I349" i="2"/>
  <c r="O348" i="2"/>
  <c r="N348" i="2"/>
  <c r="I348" i="2" s="1"/>
  <c r="M348" i="2"/>
  <c r="J348" i="2"/>
  <c r="O347" i="2"/>
  <c r="J347" i="2" s="1"/>
  <c r="N347" i="2"/>
  <c r="M347" i="2"/>
  <c r="I347" i="2"/>
  <c r="O346" i="2"/>
  <c r="N346" i="2"/>
  <c r="I346" i="2" s="1"/>
  <c r="M346" i="2"/>
  <c r="J346" i="2"/>
  <c r="O345" i="2"/>
  <c r="J345" i="2" s="1"/>
  <c r="N345" i="2"/>
  <c r="I345" i="2" s="1"/>
  <c r="M345" i="2"/>
  <c r="O344" i="2"/>
  <c r="N344" i="2"/>
  <c r="M344" i="2"/>
  <c r="J344" i="2"/>
  <c r="O343" i="2"/>
  <c r="J343" i="2" s="1"/>
  <c r="N343" i="2"/>
  <c r="M343" i="2"/>
  <c r="I343" i="2"/>
  <c r="O342" i="2"/>
  <c r="N342" i="2"/>
  <c r="M342" i="2"/>
  <c r="J342" i="2"/>
  <c r="I342" i="2"/>
  <c r="O341" i="2"/>
  <c r="N341" i="2"/>
  <c r="M341" i="2"/>
  <c r="I341" i="2"/>
  <c r="O340" i="2"/>
  <c r="J340" i="2" s="1"/>
  <c r="N340" i="2"/>
  <c r="I340" i="2" s="1"/>
  <c r="M340" i="2"/>
  <c r="O339" i="2"/>
  <c r="N339" i="2"/>
  <c r="I339" i="2" s="1"/>
  <c r="M339" i="2"/>
  <c r="O338" i="2"/>
  <c r="N338" i="2"/>
  <c r="I338" i="2" s="1"/>
  <c r="M338" i="2"/>
  <c r="J338" i="2"/>
  <c r="O337" i="2"/>
  <c r="N337" i="2"/>
  <c r="M337" i="2"/>
  <c r="J337" i="2"/>
  <c r="I337" i="2"/>
  <c r="O336" i="2"/>
  <c r="N336" i="2"/>
  <c r="I336" i="2" s="1"/>
  <c r="M336" i="2"/>
  <c r="J336" i="2"/>
  <c r="O335" i="2"/>
  <c r="J335" i="2" s="1"/>
  <c r="N335" i="2"/>
  <c r="M335" i="2"/>
  <c r="I335" i="2"/>
  <c r="O334" i="2"/>
  <c r="N334" i="2"/>
  <c r="I334" i="2" s="1"/>
  <c r="M334" i="2"/>
  <c r="J334" i="2"/>
  <c r="O333" i="2"/>
  <c r="J333" i="2" s="1"/>
  <c r="N333" i="2"/>
  <c r="I333" i="2" s="1"/>
  <c r="M333" i="2"/>
  <c r="O332" i="2"/>
  <c r="N332" i="2"/>
  <c r="M332" i="2"/>
  <c r="J332" i="2"/>
  <c r="O331" i="2"/>
  <c r="J331" i="2" s="1"/>
  <c r="N331" i="2"/>
  <c r="M331" i="2"/>
  <c r="I331" i="2"/>
  <c r="O330" i="2"/>
  <c r="N330" i="2"/>
  <c r="M330" i="2"/>
  <c r="J330" i="2"/>
  <c r="I330" i="2"/>
  <c r="O329" i="2"/>
  <c r="N329" i="2"/>
  <c r="M329" i="2"/>
  <c r="I329" i="2"/>
  <c r="O328" i="2"/>
  <c r="J328" i="2" s="1"/>
  <c r="N328" i="2"/>
  <c r="I328" i="2" s="1"/>
  <c r="M328" i="2"/>
  <c r="O327" i="2"/>
  <c r="N327" i="2"/>
  <c r="I327" i="2" s="1"/>
  <c r="M327" i="2"/>
  <c r="O326" i="2"/>
  <c r="N326" i="2"/>
  <c r="I326" i="2" s="1"/>
  <c r="M326" i="2"/>
  <c r="J326" i="2"/>
  <c r="O325" i="2"/>
  <c r="N325" i="2"/>
  <c r="M325" i="2"/>
  <c r="J325" i="2"/>
  <c r="I325" i="2"/>
  <c r="O324" i="2"/>
  <c r="N324" i="2"/>
  <c r="I324" i="2" s="1"/>
  <c r="M324" i="2"/>
  <c r="J324" i="2"/>
  <c r="O323" i="2"/>
  <c r="J323" i="2" s="1"/>
  <c r="N323" i="2"/>
  <c r="M323" i="2"/>
  <c r="I323" i="2"/>
  <c r="O322" i="2"/>
  <c r="N322" i="2"/>
  <c r="I322" i="2" s="1"/>
  <c r="M322" i="2"/>
  <c r="J322" i="2"/>
  <c r="O321" i="2"/>
  <c r="J321" i="2" s="1"/>
  <c r="N321" i="2"/>
  <c r="I321" i="2" s="1"/>
  <c r="M321" i="2"/>
  <c r="O320" i="2"/>
  <c r="N320" i="2"/>
  <c r="I320" i="2" s="1"/>
  <c r="M320" i="2"/>
  <c r="J320" i="2"/>
  <c r="O319" i="2"/>
  <c r="J319" i="2" s="1"/>
  <c r="N319" i="2"/>
  <c r="M319" i="2"/>
  <c r="I319" i="2"/>
  <c r="O318" i="2"/>
  <c r="N318" i="2"/>
  <c r="M318" i="2"/>
  <c r="J318" i="2"/>
  <c r="I318" i="2"/>
  <c r="O317" i="2"/>
  <c r="N317" i="2"/>
  <c r="M317" i="2"/>
  <c r="I317" i="2"/>
  <c r="O316" i="2"/>
  <c r="J316" i="2" s="1"/>
  <c r="N316" i="2"/>
  <c r="I316" i="2" s="1"/>
  <c r="M316" i="2"/>
  <c r="O315" i="2"/>
  <c r="N315" i="2"/>
  <c r="I315" i="2" s="1"/>
  <c r="M315" i="2"/>
  <c r="O314" i="2"/>
  <c r="N314" i="2"/>
  <c r="I314" i="2" s="1"/>
  <c r="M314" i="2"/>
  <c r="J314" i="2"/>
  <c r="O313" i="2"/>
  <c r="N313" i="2"/>
  <c r="M313" i="2"/>
  <c r="J313" i="2" s="1"/>
  <c r="I313" i="2"/>
  <c r="O312" i="2"/>
  <c r="N312" i="2"/>
  <c r="I312" i="2" s="1"/>
  <c r="M312" i="2"/>
  <c r="J312" i="2"/>
  <c r="O311" i="2"/>
  <c r="J311" i="2" s="1"/>
  <c r="N311" i="2"/>
  <c r="M311" i="2"/>
  <c r="I311" i="2"/>
  <c r="O310" i="2"/>
  <c r="N310" i="2"/>
  <c r="I310" i="2" s="1"/>
  <c r="M310" i="2"/>
  <c r="J310" i="2"/>
  <c r="O309" i="2"/>
  <c r="J309" i="2" s="1"/>
  <c r="N309" i="2"/>
  <c r="I309" i="2" s="1"/>
  <c r="M309" i="2"/>
  <c r="O308" i="2"/>
  <c r="N308" i="2"/>
  <c r="I308" i="2" s="1"/>
  <c r="M308" i="2"/>
  <c r="J308" i="2"/>
  <c r="O307" i="2"/>
  <c r="J307" i="2" s="1"/>
  <c r="N307" i="2"/>
  <c r="M307" i="2"/>
  <c r="I307" i="2" s="1"/>
  <c r="O306" i="2"/>
  <c r="N306" i="2"/>
  <c r="M306" i="2"/>
  <c r="J306" i="2"/>
  <c r="I306" i="2"/>
  <c r="O305" i="2"/>
  <c r="N305" i="2"/>
  <c r="M305" i="2"/>
  <c r="I305" i="2"/>
  <c r="O304" i="2"/>
  <c r="J304" i="2" s="1"/>
  <c r="N304" i="2"/>
  <c r="I304" i="2" s="1"/>
  <c r="M304" i="2"/>
  <c r="O303" i="2"/>
  <c r="N303" i="2"/>
  <c r="I303" i="2" s="1"/>
  <c r="M303" i="2"/>
  <c r="O302" i="2"/>
  <c r="N302" i="2"/>
  <c r="I302" i="2" s="1"/>
  <c r="M302" i="2"/>
  <c r="J302" i="2"/>
  <c r="O301" i="2"/>
  <c r="N301" i="2"/>
  <c r="M301" i="2"/>
  <c r="J301" i="2" s="1"/>
  <c r="I301" i="2"/>
  <c r="O300" i="2"/>
  <c r="N300" i="2"/>
  <c r="I300" i="2" s="1"/>
  <c r="M300" i="2"/>
  <c r="J300" i="2"/>
  <c r="O299" i="2"/>
  <c r="J299" i="2" s="1"/>
  <c r="N299" i="2"/>
  <c r="M299" i="2"/>
  <c r="I299" i="2"/>
  <c r="O298" i="2"/>
  <c r="N298" i="2"/>
  <c r="I298" i="2" s="1"/>
  <c r="M298" i="2"/>
  <c r="J298" i="2"/>
  <c r="O297" i="2"/>
  <c r="J297" i="2" s="1"/>
  <c r="N297" i="2"/>
  <c r="I297" i="2" s="1"/>
  <c r="M297" i="2"/>
  <c r="O296" i="2"/>
  <c r="N296" i="2"/>
  <c r="I296" i="2" s="1"/>
  <c r="M296" i="2"/>
  <c r="J296" i="2"/>
  <c r="O295" i="2"/>
  <c r="J295" i="2" s="1"/>
  <c r="N295" i="2"/>
  <c r="M295" i="2"/>
  <c r="I295" i="2" s="1"/>
  <c r="O294" i="2"/>
  <c r="N294" i="2"/>
  <c r="M294" i="2"/>
  <c r="J294" i="2"/>
  <c r="I294" i="2"/>
  <c r="O293" i="2"/>
  <c r="N293" i="2"/>
  <c r="M293" i="2"/>
  <c r="I293" i="2"/>
  <c r="O292" i="2"/>
  <c r="J292" i="2" s="1"/>
  <c r="N292" i="2"/>
  <c r="I292" i="2" s="1"/>
  <c r="M292" i="2"/>
  <c r="O291" i="2"/>
  <c r="N291" i="2"/>
  <c r="I291" i="2" s="1"/>
  <c r="M291" i="2"/>
  <c r="O290" i="2"/>
  <c r="N290" i="2"/>
  <c r="I290" i="2" s="1"/>
  <c r="M290" i="2"/>
  <c r="J290" i="2"/>
  <c r="O289" i="2"/>
  <c r="N289" i="2"/>
  <c r="M289" i="2"/>
  <c r="J289" i="2" s="1"/>
  <c r="I289" i="2"/>
  <c r="O288" i="2"/>
  <c r="N288" i="2"/>
  <c r="I288" i="2" s="1"/>
  <c r="M288" i="2"/>
  <c r="J288" i="2"/>
  <c r="O287" i="2"/>
  <c r="J287" i="2" s="1"/>
  <c r="N287" i="2"/>
  <c r="M287" i="2"/>
  <c r="I287" i="2"/>
  <c r="O286" i="2"/>
  <c r="N286" i="2"/>
  <c r="I286" i="2" s="1"/>
  <c r="M286" i="2"/>
  <c r="J286" i="2"/>
  <c r="O285" i="2"/>
  <c r="J285" i="2" s="1"/>
  <c r="N285" i="2"/>
  <c r="I285" i="2" s="1"/>
  <c r="M285" i="2"/>
  <c r="O284" i="2"/>
  <c r="N284" i="2"/>
  <c r="I284" i="2" s="1"/>
  <c r="M284" i="2"/>
  <c r="J284" i="2"/>
  <c r="O283" i="2"/>
  <c r="J283" i="2" s="1"/>
  <c r="N283" i="2"/>
  <c r="M283" i="2"/>
  <c r="I283" i="2" s="1"/>
  <c r="O282" i="2"/>
  <c r="J282" i="2" s="1"/>
  <c r="N282" i="2"/>
  <c r="M282" i="2"/>
  <c r="I282" i="2"/>
  <c r="O281" i="2"/>
  <c r="N281" i="2"/>
  <c r="M281" i="2"/>
  <c r="I281" i="2"/>
  <c r="O280" i="2"/>
  <c r="N280" i="2"/>
  <c r="I280" i="2" s="1"/>
  <c r="M280" i="2"/>
  <c r="O279" i="2"/>
  <c r="N279" i="2"/>
  <c r="I279" i="2" s="1"/>
  <c r="M279" i="2"/>
  <c r="O278" i="2"/>
  <c r="N278" i="2"/>
  <c r="M278" i="2"/>
  <c r="J278" i="2"/>
  <c r="I278" i="2"/>
  <c r="O277" i="2"/>
  <c r="N277" i="2"/>
  <c r="M277" i="2"/>
  <c r="J277" i="2"/>
  <c r="I277" i="2"/>
  <c r="O276" i="2"/>
  <c r="N276" i="2"/>
  <c r="I276" i="2" s="1"/>
  <c r="M276" i="2"/>
  <c r="J276" i="2"/>
  <c r="O275" i="2"/>
  <c r="J275" i="2" s="1"/>
  <c r="N275" i="2"/>
  <c r="M275" i="2"/>
  <c r="I275" i="2"/>
  <c r="O274" i="2"/>
  <c r="N274" i="2"/>
  <c r="I274" i="2" s="1"/>
  <c r="M274" i="2"/>
  <c r="J274" i="2"/>
  <c r="O273" i="2"/>
  <c r="J273" i="2" s="1"/>
  <c r="N273" i="2"/>
  <c r="M273" i="2"/>
  <c r="O272" i="2"/>
  <c r="N272" i="2"/>
  <c r="M272" i="2"/>
  <c r="J272" i="2" s="1"/>
  <c r="O271" i="2"/>
  <c r="N271" i="2"/>
  <c r="M271" i="2"/>
  <c r="I271" i="2"/>
  <c r="O270" i="2"/>
  <c r="J270" i="2" s="1"/>
  <c r="N270" i="2"/>
  <c r="M270" i="2"/>
  <c r="I270" i="2"/>
  <c r="O269" i="2"/>
  <c r="N269" i="2"/>
  <c r="M269" i="2"/>
  <c r="I269" i="2"/>
  <c r="O268" i="2"/>
  <c r="N268" i="2"/>
  <c r="M268" i="2"/>
  <c r="O267" i="2"/>
  <c r="J267" i="2" s="1"/>
  <c r="N267" i="2"/>
  <c r="I267" i="2" s="1"/>
  <c r="M267" i="2"/>
  <c r="O266" i="2"/>
  <c r="N266" i="2"/>
  <c r="I266" i="2" s="1"/>
  <c r="M266" i="2"/>
  <c r="J266" i="2"/>
  <c r="O265" i="2"/>
  <c r="N265" i="2"/>
  <c r="M265" i="2"/>
  <c r="J265" i="2" s="1"/>
  <c r="O264" i="2"/>
  <c r="N264" i="2"/>
  <c r="I264" i="2" s="1"/>
  <c r="M264" i="2"/>
  <c r="J264" i="2"/>
  <c r="O263" i="2"/>
  <c r="J263" i="2" s="1"/>
  <c r="N263" i="2"/>
  <c r="M263" i="2"/>
  <c r="I263" i="2"/>
  <c r="O262" i="2"/>
  <c r="J262" i="2" s="1"/>
  <c r="N262" i="2"/>
  <c r="I262" i="2" s="1"/>
  <c r="M262" i="2"/>
  <c r="O261" i="2"/>
  <c r="N261" i="2"/>
  <c r="M261" i="2"/>
  <c r="J261" i="2"/>
  <c r="O260" i="2"/>
  <c r="N260" i="2"/>
  <c r="M260" i="2"/>
  <c r="J260" i="2"/>
  <c r="I260" i="2"/>
  <c r="O259" i="2"/>
  <c r="J259" i="2" s="1"/>
  <c r="N259" i="2"/>
  <c r="M259" i="2"/>
  <c r="I259" i="2" s="1"/>
  <c r="O258" i="2"/>
  <c r="N258" i="2"/>
  <c r="M258" i="2"/>
  <c r="J258" i="2"/>
  <c r="I258" i="2"/>
  <c r="O257" i="2"/>
  <c r="N257" i="2"/>
  <c r="M257" i="2"/>
  <c r="I257" i="2"/>
  <c r="O256" i="2"/>
  <c r="J256" i="2" s="1"/>
  <c r="N256" i="2"/>
  <c r="I256" i="2" s="1"/>
  <c r="M256" i="2"/>
  <c r="O255" i="2"/>
  <c r="N255" i="2"/>
  <c r="M255" i="2"/>
  <c r="J255" i="2" s="1"/>
  <c r="O254" i="2"/>
  <c r="N254" i="2"/>
  <c r="I254" i="2" s="1"/>
  <c r="M254" i="2"/>
  <c r="J254" i="2"/>
  <c r="O253" i="2"/>
  <c r="N253" i="2"/>
  <c r="M253" i="2"/>
  <c r="J253" i="2"/>
  <c r="I253" i="2"/>
  <c r="O252" i="2"/>
  <c r="N252" i="2"/>
  <c r="I252" i="2" s="1"/>
  <c r="M252" i="2"/>
  <c r="J252" i="2"/>
  <c r="O251" i="2"/>
  <c r="J251" i="2" s="1"/>
  <c r="N251" i="2"/>
  <c r="I251" i="2" s="1"/>
  <c r="M251" i="2"/>
  <c r="O250" i="2"/>
  <c r="N250" i="2"/>
  <c r="M250" i="2"/>
  <c r="J250" i="2"/>
  <c r="O249" i="2"/>
  <c r="N249" i="2"/>
  <c r="I249" i="2" s="1"/>
  <c r="M249" i="2"/>
  <c r="J249" i="2"/>
  <c r="O248" i="2"/>
  <c r="N248" i="2"/>
  <c r="I248" i="2" s="1"/>
  <c r="M248" i="2"/>
  <c r="J248" i="2"/>
  <c r="O247" i="2"/>
  <c r="N247" i="2"/>
  <c r="M247" i="2"/>
  <c r="I247" i="2" s="1"/>
  <c r="O246" i="2"/>
  <c r="N246" i="2"/>
  <c r="M246" i="2"/>
  <c r="J246" i="2"/>
  <c r="I246" i="2"/>
  <c r="O245" i="2"/>
  <c r="J245" i="2" s="1"/>
  <c r="N245" i="2"/>
  <c r="I245" i="2" s="1"/>
  <c r="M245" i="2"/>
  <c r="O244" i="2"/>
  <c r="N244" i="2"/>
  <c r="I244" i="2" s="1"/>
  <c r="M244" i="2"/>
  <c r="O243" i="2"/>
  <c r="N243" i="2"/>
  <c r="M243" i="2"/>
  <c r="J243" i="2"/>
  <c r="I243" i="2"/>
  <c r="O242" i="2"/>
  <c r="N242" i="2"/>
  <c r="I242" i="2" s="1"/>
  <c r="M242" i="2"/>
  <c r="J242" i="2"/>
  <c r="O241" i="2"/>
  <c r="N241" i="2"/>
  <c r="M241" i="2"/>
  <c r="J241" i="2" s="1"/>
  <c r="I241" i="2"/>
  <c r="O240" i="2"/>
  <c r="J240" i="2" s="1"/>
  <c r="N240" i="2"/>
  <c r="I240" i="2" s="1"/>
  <c r="M240" i="2"/>
  <c r="O239" i="2"/>
  <c r="J239" i="2" s="1"/>
  <c r="N239" i="2"/>
  <c r="M239" i="2"/>
  <c r="I239" i="2"/>
  <c r="O238" i="2"/>
  <c r="N238" i="2"/>
  <c r="I238" i="2" s="1"/>
  <c r="M238" i="2"/>
  <c r="J238" i="2"/>
  <c r="O237" i="2"/>
  <c r="J237" i="2" s="1"/>
  <c r="N237" i="2"/>
  <c r="I237" i="2" s="1"/>
  <c r="M237" i="2"/>
  <c r="O236" i="2"/>
  <c r="N236" i="2"/>
  <c r="M236" i="2"/>
  <c r="J236" i="2"/>
  <c r="I236" i="2"/>
  <c r="O235" i="2"/>
  <c r="N235" i="2"/>
  <c r="M235" i="2"/>
  <c r="I235" i="2"/>
  <c r="O234" i="2"/>
  <c r="J234" i="2" s="1"/>
  <c r="N234" i="2"/>
  <c r="M234" i="2"/>
  <c r="I234" i="2"/>
  <c r="O233" i="2"/>
  <c r="N233" i="2"/>
  <c r="M233" i="2"/>
  <c r="I233" i="2"/>
  <c r="O232" i="2"/>
  <c r="N232" i="2"/>
  <c r="M232" i="2"/>
  <c r="O231" i="2"/>
  <c r="J231" i="2" s="1"/>
  <c r="N231" i="2"/>
  <c r="I231" i="2" s="1"/>
  <c r="M231" i="2"/>
  <c r="O230" i="2"/>
  <c r="N230" i="2"/>
  <c r="I230" i="2" s="1"/>
  <c r="M230" i="2"/>
  <c r="J230" i="2"/>
  <c r="O229" i="2"/>
  <c r="N229" i="2"/>
  <c r="M229" i="2"/>
  <c r="J229" i="2" s="1"/>
  <c r="O228" i="2"/>
  <c r="N228" i="2"/>
  <c r="I228" i="2" s="1"/>
  <c r="M228" i="2"/>
  <c r="J228" i="2"/>
  <c r="O227" i="2"/>
  <c r="J227" i="2" s="1"/>
  <c r="N227" i="2"/>
  <c r="M227" i="2"/>
  <c r="I227" i="2"/>
  <c r="O226" i="2"/>
  <c r="J226" i="2" s="1"/>
  <c r="N226" i="2"/>
  <c r="I226" i="2" s="1"/>
  <c r="M226" i="2"/>
  <c r="O225" i="2"/>
  <c r="N225" i="2"/>
  <c r="M225" i="2"/>
  <c r="J225" i="2"/>
  <c r="O224" i="2"/>
  <c r="N224" i="2"/>
  <c r="M224" i="2"/>
  <c r="J224" i="2"/>
  <c r="I224" i="2"/>
  <c r="O223" i="2"/>
  <c r="J223" i="2" s="1"/>
  <c r="N223" i="2"/>
  <c r="M223" i="2"/>
  <c r="I223" i="2" s="1"/>
  <c r="O222" i="2"/>
  <c r="N222" i="2"/>
  <c r="M222" i="2"/>
  <c r="J222" i="2"/>
  <c r="I222" i="2"/>
  <c r="O221" i="2"/>
  <c r="N221" i="2"/>
  <c r="M221" i="2"/>
  <c r="I221" i="2"/>
  <c r="O220" i="2"/>
  <c r="J220" i="2" s="1"/>
  <c r="N220" i="2"/>
  <c r="I220" i="2" s="1"/>
  <c r="M220" i="2"/>
  <c r="O219" i="2"/>
  <c r="N219" i="2"/>
  <c r="M219" i="2"/>
  <c r="J219" i="2" s="1"/>
  <c r="O218" i="2"/>
  <c r="N218" i="2"/>
  <c r="I218" i="2" s="1"/>
  <c r="M218" i="2"/>
  <c r="J218" i="2"/>
  <c r="O217" i="2"/>
  <c r="N217" i="2"/>
  <c r="M217" i="2"/>
  <c r="J217" i="2"/>
  <c r="I217" i="2"/>
  <c r="O216" i="2"/>
  <c r="N216" i="2"/>
  <c r="I216" i="2" s="1"/>
  <c r="M216" i="2"/>
  <c r="J216" i="2"/>
  <c r="O215" i="2"/>
  <c r="J215" i="2" s="1"/>
  <c r="N215" i="2"/>
  <c r="I215" i="2" s="1"/>
  <c r="M215" i="2"/>
  <c r="O214" i="2"/>
  <c r="N214" i="2"/>
  <c r="M214" i="2"/>
  <c r="J214" i="2"/>
  <c r="O213" i="2"/>
  <c r="N213" i="2"/>
  <c r="I213" i="2" s="1"/>
  <c r="M213" i="2"/>
  <c r="J213" i="2"/>
  <c r="O212" i="2"/>
  <c r="N212" i="2"/>
  <c r="I212" i="2" s="1"/>
  <c r="M212" i="2"/>
  <c r="J212" i="2"/>
  <c r="O211" i="2"/>
  <c r="N211" i="2"/>
  <c r="M211" i="2"/>
  <c r="I211" i="2" s="1"/>
  <c r="O210" i="2"/>
  <c r="N210" i="2"/>
  <c r="M210" i="2"/>
  <c r="J210" i="2"/>
  <c r="I210" i="2"/>
  <c r="O209" i="2"/>
  <c r="J209" i="2" s="1"/>
  <c r="N209" i="2"/>
  <c r="I209" i="2" s="1"/>
  <c r="M209" i="2"/>
  <c r="O208" i="2"/>
  <c r="N208" i="2"/>
  <c r="I208" i="2" s="1"/>
  <c r="M208" i="2"/>
  <c r="O207" i="2"/>
  <c r="N207" i="2"/>
  <c r="M207" i="2"/>
  <c r="J207" i="2"/>
  <c r="I207" i="2"/>
  <c r="O206" i="2"/>
  <c r="N206" i="2"/>
  <c r="I206" i="2" s="1"/>
  <c r="M206" i="2"/>
  <c r="J206" i="2" s="1"/>
  <c r="O205" i="2"/>
  <c r="N205" i="2"/>
  <c r="M205" i="2"/>
  <c r="J205" i="2" s="1"/>
  <c r="I205" i="2"/>
  <c r="O204" i="2"/>
  <c r="J204" i="2" s="1"/>
  <c r="N204" i="2"/>
  <c r="I204" i="2" s="1"/>
  <c r="M204" i="2"/>
  <c r="O203" i="2"/>
  <c r="J203" i="2" s="1"/>
  <c r="N203" i="2"/>
  <c r="M203" i="2"/>
  <c r="I203" i="2"/>
  <c r="O202" i="2"/>
  <c r="N202" i="2"/>
  <c r="M202" i="2"/>
  <c r="J202" i="2"/>
  <c r="O201" i="2"/>
  <c r="J201" i="2" s="1"/>
  <c r="N201" i="2"/>
  <c r="M201" i="2"/>
  <c r="O200" i="2"/>
  <c r="N200" i="2"/>
  <c r="M200" i="2"/>
  <c r="J200" i="2" s="1"/>
  <c r="I200" i="2"/>
  <c r="O199" i="2"/>
  <c r="N199" i="2"/>
  <c r="M199" i="2"/>
  <c r="I199" i="2" s="1"/>
  <c r="J199" i="2"/>
  <c r="O198" i="2"/>
  <c r="J198" i="2" s="1"/>
  <c r="N198" i="2"/>
  <c r="M198" i="2"/>
  <c r="I198" i="2"/>
  <c r="O197" i="2"/>
  <c r="N197" i="2"/>
  <c r="M197" i="2"/>
  <c r="I197" i="2"/>
  <c r="O196" i="2"/>
  <c r="J196" i="2" s="1"/>
  <c r="N196" i="2"/>
  <c r="I196" i="2" s="1"/>
  <c r="M196" i="2"/>
  <c r="O195" i="2"/>
  <c r="J195" i="2" s="1"/>
  <c r="N195" i="2"/>
  <c r="M195" i="2"/>
  <c r="I195" i="2"/>
  <c r="O194" i="2"/>
  <c r="N194" i="2"/>
  <c r="M194" i="2"/>
  <c r="J194" i="2"/>
  <c r="I194" i="2"/>
  <c r="O193" i="2"/>
  <c r="N193" i="2"/>
  <c r="M193" i="2"/>
  <c r="J193" i="2" s="1"/>
  <c r="O192" i="2"/>
  <c r="N192" i="2"/>
  <c r="I192" i="2" s="1"/>
  <c r="M192" i="2"/>
  <c r="J192" i="2"/>
  <c r="O191" i="2"/>
  <c r="J191" i="2" s="1"/>
  <c r="N191" i="2"/>
  <c r="I191" i="2" s="1"/>
  <c r="M191" i="2"/>
  <c r="O190" i="2"/>
  <c r="J190" i="2" s="1"/>
  <c r="N190" i="2"/>
  <c r="I190" i="2" s="1"/>
  <c r="M190" i="2"/>
  <c r="O189" i="2"/>
  <c r="J189" i="2" s="1"/>
  <c r="N189" i="2"/>
  <c r="M189" i="2"/>
  <c r="O188" i="2"/>
  <c r="N188" i="2"/>
  <c r="I188" i="2" s="1"/>
  <c r="M188" i="2"/>
  <c r="J188" i="2" s="1"/>
  <c r="O187" i="2"/>
  <c r="N187" i="2"/>
  <c r="M187" i="2"/>
  <c r="J187" i="2"/>
  <c r="I187" i="2"/>
  <c r="O186" i="2"/>
  <c r="N186" i="2"/>
  <c r="M186" i="2"/>
  <c r="J186" i="2"/>
  <c r="I186" i="2"/>
  <c r="O185" i="2"/>
  <c r="J185" i="2" s="1"/>
  <c r="N185" i="2"/>
  <c r="I185" i="2" s="1"/>
  <c r="M185" i="2"/>
  <c r="O184" i="2"/>
  <c r="N184" i="2"/>
  <c r="I184" i="2" s="1"/>
  <c r="M184" i="2"/>
  <c r="O183" i="2"/>
  <c r="N183" i="2"/>
  <c r="M183" i="2"/>
  <c r="J183" i="2"/>
  <c r="I183" i="2"/>
  <c r="O182" i="2"/>
  <c r="N182" i="2"/>
  <c r="I182" i="2" s="1"/>
  <c r="M182" i="2"/>
  <c r="J182" i="2" s="1"/>
  <c r="O181" i="2"/>
  <c r="N181" i="2"/>
  <c r="M181" i="2"/>
  <c r="J181" i="2" s="1"/>
  <c r="I181" i="2"/>
  <c r="O180" i="2"/>
  <c r="J180" i="2" s="1"/>
  <c r="N180" i="2"/>
  <c r="I180" i="2" s="1"/>
  <c r="M180" i="2"/>
  <c r="O179" i="2"/>
  <c r="J179" i="2" s="1"/>
  <c r="N179" i="2"/>
  <c r="M179" i="2"/>
  <c r="I179" i="2"/>
  <c r="O178" i="2"/>
  <c r="N178" i="2"/>
  <c r="M178" i="2"/>
  <c r="J178" i="2"/>
  <c r="O177" i="2"/>
  <c r="J177" i="2" s="1"/>
  <c r="N177" i="2"/>
  <c r="M177" i="2"/>
  <c r="O176" i="2"/>
  <c r="N176" i="2"/>
  <c r="M176" i="2"/>
  <c r="J176" i="2" s="1"/>
  <c r="I176" i="2"/>
  <c r="O175" i="2"/>
  <c r="N175" i="2"/>
  <c r="M175" i="2"/>
  <c r="I175" i="2" s="1"/>
  <c r="J175" i="2"/>
  <c r="O174" i="2"/>
  <c r="J174" i="2" s="1"/>
  <c r="N174" i="2"/>
  <c r="M174" i="2"/>
  <c r="I174" i="2"/>
  <c r="O173" i="2"/>
  <c r="N173" i="2"/>
  <c r="M173" i="2"/>
  <c r="I173" i="2"/>
  <c r="O172" i="2"/>
  <c r="J172" i="2" s="1"/>
  <c r="N172" i="2"/>
  <c r="I172" i="2" s="1"/>
  <c r="M172" i="2"/>
  <c r="O171" i="2"/>
  <c r="J171" i="2" s="1"/>
  <c r="N171" i="2"/>
  <c r="M171" i="2"/>
  <c r="I171" i="2"/>
  <c r="O170" i="2"/>
  <c r="N170" i="2"/>
  <c r="M170" i="2"/>
  <c r="J170" i="2"/>
  <c r="I170" i="2"/>
  <c r="O169" i="2"/>
  <c r="N169" i="2"/>
  <c r="M169" i="2"/>
  <c r="J169" i="2" s="1"/>
  <c r="O168" i="2"/>
  <c r="N168" i="2"/>
  <c r="I168" i="2" s="1"/>
  <c r="M168" i="2"/>
  <c r="J168" i="2"/>
  <c r="O167" i="2"/>
  <c r="J167" i="2" s="1"/>
  <c r="N167" i="2"/>
  <c r="I167" i="2" s="1"/>
  <c r="M167" i="2"/>
  <c r="O166" i="2"/>
  <c r="J166" i="2" s="1"/>
  <c r="N166" i="2"/>
  <c r="I166" i="2" s="1"/>
  <c r="M166" i="2"/>
  <c r="O165" i="2"/>
  <c r="J165" i="2" s="1"/>
  <c r="N165" i="2"/>
  <c r="M165" i="2"/>
  <c r="O164" i="2"/>
  <c r="N164" i="2"/>
  <c r="I164" i="2" s="1"/>
  <c r="M164" i="2"/>
  <c r="J164" i="2" s="1"/>
  <c r="O163" i="2"/>
  <c r="N163" i="2"/>
  <c r="M163" i="2"/>
  <c r="J163" i="2"/>
  <c r="I163" i="2"/>
  <c r="O162" i="2"/>
  <c r="N162" i="2"/>
  <c r="M162" i="2"/>
  <c r="J162" i="2"/>
  <c r="I162" i="2"/>
  <c r="O161" i="2"/>
  <c r="J161" i="2" s="1"/>
  <c r="N161" i="2"/>
  <c r="I161" i="2" s="1"/>
  <c r="M161" i="2"/>
  <c r="O160" i="2"/>
  <c r="N160" i="2"/>
  <c r="I160" i="2" s="1"/>
  <c r="M160" i="2"/>
  <c r="O159" i="2"/>
  <c r="N159" i="2"/>
  <c r="M159" i="2"/>
  <c r="J159" i="2"/>
  <c r="I159" i="2"/>
  <c r="O158" i="2"/>
  <c r="N158" i="2"/>
  <c r="I158" i="2" s="1"/>
  <c r="M158" i="2"/>
  <c r="J158" i="2" s="1"/>
  <c r="O157" i="2"/>
  <c r="N157" i="2"/>
  <c r="M157" i="2"/>
  <c r="J157" i="2" s="1"/>
  <c r="I157" i="2"/>
  <c r="O156" i="2"/>
  <c r="J156" i="2" s="1"/>
  <c r="N156" i="2"/>
  <c r="I156" i="2" s="1"/>
  <c r="M156" i="2"/>
  <c r="O155" i="2"/>
  <c r="J155" i="2" s="1"/>
  <c r="N155" i="2"/>
  <c r="M155" i="2"/>
  <c r="I155" i="2"/>
  <c r="O154" i="2"/>
  <c r="N154" i="2"/>
  <c r="M154" i="2"/>
  <c r="J154" i="2"/>
  <c r="O153" i="2"/>
  <c r="J153" i="2" s="1"/>
  <c r="N153" i="2"/>
  <c r="M153" i="2"/>
  <c r="O152" i="2"/>
  <c r="N152" i="2"/>
  <c r="M152" i="2"/>
  <c r="J152" i="2" s="1"/>
  <c r="I152" i="2"/>
  <c r="O151" i="2"/>
  <c r="N151" i="2"/>
  <c r="M151" i="2"/>
  <c r="I151" i="2" s="1"/>
  <c r="J151" i="2"/>
  <c r="O150" i="2"/>
  <c r="J150" i="2" s="1"/>
  <c r="N150" i="2"/>
  <c r="M150" i="2"/>
  <c r="I150" i="2"/>
  <c r="O149" i="2"/>
  <c r="N149" i="2"/>
  <c r="M149" i="2"/>
  <c r="I149" i="2"/>
  <c r="O148" i="2"/>
  <c r="J148" i="2" s="1"/>
  <c r="N148" i="2"/>
  <c r="I148" i="2" s="1"/>
  <c r="M148" i="2"/>
  <c r="O147" i="2"/>
  <c r="J147" i="2" s="1"/>
  <c r="N147" i="2"/>
  <c r="M147" i="2"/>
  <c r="I147" i="2"/>
  <c r="O146" i="2"/>
  <c r="N146" i="2"/>
  <c r="M146" i="2"/>
  <c r="J146" i="2"/>
  <c r="I146" i="2"/>
  <c r="O145" i="2"/>
  <c r="N145" i="2"/>
  <c r="M145" i="2"/>
  <c r="J145" i="2" s="1"/>
  <c r="O144" i="2"/>
  <c r="N144" i="2"/>
  <c r="I144" i="2" s="1"/>
  <c r="M144" i="2"/>
  <c r="J144" i="2"/>
  <c r="O143" i="2"/>
  <c r="J143" i="2" s="1"/>
  <c r="N143" i="2"/>
  <c r="I143" i="2" s="1"/>
  <c r="M143" i="2"/>
  <c r="O142" i="2"/>
  <c r="J142" i="2" s="1"/>
  <c r="N142" i="2"/>
  <c r="I142" i="2" s="1"/>
  <c r="M142" i="2"/>
  <c r="O141" i="2"/>
  <c r="J141" i="2" s="1"/>
  <c r="N141" i="2"/>
  <c r="M141" i="2"/>
  <c r="O140" i="2"/>
  <c r="N140" i="2"/>
  <c r="I140" i="2" s="1"/>
  <c r="M140" i="2"/>
  <c r="J140" i="2" s="1"/>
  <c r="O139" i="2"/>
  <c r="N139" i="2"/>
  <c r="M139" i="2"/>
  <c r="J139" i="2"/>
  <c r="I139" i="2"/>
  <c r="O138" i="2"/>
  <c r="N138" i="2"/>
  <c r="M138" i="2"/>
  <c r="J138" i="2"/>
  <c r="I138" i="2"/>
  <c r="O137" i="2"/>
  <c r="J137" i="2" s="1"/>
  <c r="N137" i="2"/>
  <c r="I137" i="2" s="1"/>
  <c r="M137" i="2"/>
  <c r="O136" i="2"/>
  <c r="N136" i="2"/>
  <c r="I136" i="2" s="1"/>
  <c r="M136" i="2"/>
  <c r="O135" i="2"/>
  <c r="N135" i="2"/>
  <c r="M135" i="2"/>
  <c r="J135" i="2"/>
  <c r="I135" i="2"/>
  <c r="O134" i="2"/>
  <c r="N134" i="2"/>
  <c r="I134" i="2" s="1"/>
  <c r="M134" i="2"/>
  <c r="J134" i="2" s="1"/>
  <c r="O133" i="2"/>
  <c r="N133" i="2"/>
  <c r="M133" i="2"/>
  <c r="J133" i="2" s="1"/>
  <c r="I133" i="2"/>
  <c r="O132" i="2"/>
  <c r="J132" i="2" s="1"/>
  <c r="N132" i="2"/>
  <c r="I132" i="2" s="1"/>
  <c r="M132" i="2"/>
  <c r="O131" i="2"/>
  <c r="J131" i="2" s="1"/>
  <c r="N131" i="2"/>
  <c r="M131" i="2"/>
  <c r="I131" i="2"/>
  <c r="O130" i="2"/>
  <c r="N130" i="2"/>
  <c r="M130" i="2"/>
  <c r="J130" i="2"/>
  <c r="O129" i="2"/>
  <c r="J129" i="2" s="1"/>
  <c r="N129" i="2"/>
  <c r="M129" i="2"/>
  <c r="O128" i="2"/>
  <c r="N128" i="2"/>
  <c r="M128" i="2"/>
  <c r="J128" i="2" s="1"/>
  <c r="I128" i="2"/>
  <c r="O127" i="2"/>
  <c r="N127" i="2"/>
  <c r="M127" i="2"/>
  <c r="I127" i="2" s="1"/>
  <c r="J127" i="2"/>
  <c r="O126" i="2"/>
  <c r="J126" i="2" s="1"/>
  <c r="N126" i="2"/>
  <c r="M126" i="2"/>
  <c r="I126" i="2"/>
  <c r="O125" i="2"/>
  <c r="N125" i="2"/>
  <c r="M125" i="2"/>
  <c r="I125" i="2"/>
  <c r="O124" i="2"/>
  <c r="J124" i="2" s="1"/>
  <c r="N124" i="2"/>
  <c r="I124" i="2" s="1"/>
  <c r="M124" i="2"/>
  <c r="O123" i="2"/>
  <c r="J123" i="2" s="1"/>
  <c r="N123" i="2"/>
  <c r="M123" i="2"/>
  <c r="I123" i="2"/>
  <c r="O122" i="2"/>
  <c r="N122" i="2"/>
  <c r="M122" i="2"/>
  <c r="J122" i="2"/>
  <c r="I122" i="2"/>
  <c r="O121" i="2"/>
  <c r="N121" i="2"/>
  <c r="M121" i="2"/>
  <c r="J121" i="2" s="1"/>
  <c r="O120" i="2"/>
  <c r="N120" i="2"/>
  <c r="I120" i="2" s="1"/>
  <c r="M120" i="2"/>
  <c r="J120" i="2"/>
  <c r="O119" i="2"/>
  <c r="J119" i="2" s="1"/>
  <c r="N119" i="2"/>
  <c r="I119" i="2" s="1"/>
  <c r="M119" i="2"/>
  <c r="O118" i="2"/>
  <c r="J118" i="2" s="1"/>
  <c r="N118" i="2"/>
  <c r="I118" i="2" s="1"/>
  <c r="M118" i="2"/>
  <c r="O117" i="2"/>
  <c r="J117" i="2" s="1"/>
  <c r="N117" i="2"/>
  <c r="M117" i="2"/>
  <c r="O116" i="2"/>
  <c r="N116" i="2"/>
  <c r="I116" i="2" s="1"/>
  <c r="M116" i="2"/>
  <c r="J116" i="2" s="1"/>
  <c r="O115" i="2"/>
  <c r="N115" i="2"/>
  <c r="M115" i="2"/>
  <c r="J115" i="2"/>
  <c r="I115" i="2"/>
  <c r="O114" i="2"/>
  <c r="N114" i="2"/>
  <c r="M114" i="2"/>
  <c r="J114" i="2"/>
  <c r="I114" i="2"/>
  <c r="O113" i="2"/>
  <c r="J113" i="2" s="1"/>
  <c r="N113" i="2"/>
  <c r="I113" i="2" s="1"/>
  <c r="M113" i="2"/>
  <c r="O112" i="2"/>
  <c r="N112" i="2"/>
  <c r="I112" i="2" s="1"/>
  <c r="M112" i="2"/>
  <c r="O111" i="2"/>
  <c r="N111" i="2"/>
  <c r="M111" i="2"/>
  <c r="J111" i="2"/>
  <c r="I111" i="2"/>
  <c r="O110" i="2"/>
  <c r="N110" i="2"/>
  <c r="I110" i="2" s="1"/>
  <c r="M110" i="2"/>
  <c r="J110" i="2" s="1"/>
  <c r="O109" i="2"/>
  <c r="N109" i="2"/>
  <c r="M109" i="2"/>
  <c r="J109" i="2" s="1"/>
  <c r="I109" i="2"/>
  <c r="O108" i="2"/>
  <c r="J108" i="2" s="1"/>
  <c r="N108" i="2"/>
  <c r="I108" i="2" s="1"/>
  <c r="M108" i="2"/>
  <c r="O107" i="2"/>
  <c r="J107" i="2" s="1"/>
  <c r="N107" i="2"/>
  <c r="M107" i="2"/>
  <c r="I107" i="2"/>
  <c r="O106" i="2"/>
  <c r="N106" i="2"/>
  <c r="M106" i="2"/>
  <c r="J106" i="2"/>
  <c r="O105" i="2"/>
  <c r="J105" i="2" s="1"/>
  <c r="N105" i="2"/>
  <c r="M105" i="2"/>
  <c r="O104" i="2"/>
  <c r="N104" i="2"/>
  <c r="M104" i="2"/>
  <c r="J104" i="2" s="1"/>
  <c r="I104" i="2"/>
  <c r="O103" i="2"/>
  <c r="N103" i="2"/>
  <c r="M103" i="2"/>
  <c r="I103" i="2" s="1"/>
  <c r="J103" i="2"/>
  <c r="O102" i="2"/>
  <c r="J102" i="2" s="1"/>
  <c r="N102" i="2"/>
  <c r="M102" i="2"/>
  <c r="I102" i="2"/>
  <c r="O101" i="2"/>
  <c r="N101" i="2"/>
  <c r="M101" i="2"/>
  <c r="I101" i="2"/>
  <c r="O100" i="2"/>
  <c r="J100" i="2" s="1"/>
  <c r="N100" i="2"/>
  <c r="I100" i="2" s="1"/>
  <c r="M100" i="2"/>
  <c r="O99" i="2"/>
  <c r="J99" i="2" s="1"/>
  <c r="N99" i="2"/>
  <c r="M99" i="2"/>
  <c r="I99" i="2"/>
  <c r="O98" i="2"/>
  <c r="N98" i="2"/>
  <c r="M98" i="2"/>
  <c r="J98" i="2"/>
  <c r="I98" i="2"/>
  <c r="O97" i="2"/>
  <c r="N97" i="2"/>
  <c r="M97" i="2"/>
  <c r="J97" i="2" s="1"/>
  <c r="O96" i="2"/>
  <c r="N96" i="2"/>
  <c r="I96" i="2" s="1"/>
  <c r="M96" i="2"/>
  <c r="J96" i="2"/>
  <c r="O95" i="2"/>
  <c r="J95" i="2" s="1"/>
  <c r="N95" i="2"/>
  <c r="I95" i="2" s="1"/>
  <c r="M95" i="2"/>
  <c r="O94" i="2"/>
  <c r="J94" i="2" s="1"/>
  <c r="N94" i="2"/>
  <c r="I94" i="2" s="1"/>
  <c r="M94" i="2"/>
  <c r="O93" i="2"/>
  <c r="J93" i="2" s="1"/>
  <c r="N93" i="2"/>
  <c r="M93" i="2"/>
  <c r="O92" i="2"/>
  <c r="N92" i="2"/>
  <c r="I92" i="2" s="1"/>
  <c r="M92" i="2"/>
  <c r="J92" i="2" s="1"/>
  <c r="O91" i="2"/>
  <c r="N91" i="2"/>
  <c r="M91" i="2"/>
  <c r="J91" i="2"/>
  <c r="I91" i="2"/>
  <c r="O90" i="2"/>
  <c r="N90" i="2"/>
  <c r="M90" i="2"/>
  <c r="J90" i="2"/>
  <c r="I90" i="2"/>
  <c r="O89" i="2"/>
  <c r="J89" i="2" s="1"/>
  <c r="N89" i="2"/>
  <c r="I89" i="2" s="1"/>
  <c r="M89" i="2"/>
  <c r="O88" i="2"/>
  <c r="N88" i="2"/>
  <c r="I88" i="2" s="1"/>
  <c r="M88" i="2"/>
  <c r="O87" i="2"/>
  <c r="N87" i="2"/>
  <c r="M87" i="2"/>
  <c r="J87" i="2"/>
  <c r="I87" i="2"/>
  <c r="O86" i="2"/>
  <c r="N86" i="2"/>
  <c r="I86" i="2" s="1"/>
  <c r="M86" i="2"/>
  <c r="J86" i="2" s="1"/>
  <c r="O85" i="2"/>
  <c r="N85" i="2"/>
  <c r="M85" i="2"/>
  <c r="J85" i="2" s="1"/>
  <c r="I85" i="2"/>
  <c r="O84" i="2"/>
  <c r="J84" i="2" s="1"/>
  <c r="N84" i="2"/>
  <c r="I84" i="2" s="1"/>
  <c r="M84" i="2"/>
  <c r="O83" i="2"/>
  <c r="J83" i="2" s="1"/>
  <c r="N83" i="2"/>
  <c r="M83" i="2"/>
  <c r="I83" i="2"/>
  <c r="O82" i="2"/>
  <c r="N82" i="2"/>
  <c r="M82" i="2"/>
  <c r="J82" i="2"/>
  <c r="O81" i="2"/>
  <c r="J81" i="2" s="1"/>
  <c r="N81" i="2"/>
  <c r="M81" i="2"/>
  <c r="O80" i="2"/>
  <c r="N80" i="2"/>
  <c r="M80" i="2"/>
  <c r="J80" i="2" s="1"/>
  <c r="I80" i="2"/>
  <c r="O79" i="2"/>
  <c r="N79" i="2"/>
  <c r="M79" i="2"/>
  <c r="I79" i="2" s="1"/>
  <c r="J79" i="2"/>
  <c r="O78" i="2"/>
  <c r="J78" i="2" s="1"/>
  <c r="N78" i="2"/>
  <c r="M78" i="2"/>
  <c r="I78" i="2"/>
  <c r="O77" i="2"/>
  <c r="N77" i="2"/>
  <c r="M77" i="2"/>
  <c r="I77" i="2"/>
  <c r="O76" i="2"/>
  <c r="J76" i="2" s="1"/>
  <c r="N76" i="2"/>
  <c r="I76" i="2" s="1"/>
  <c r="M76" i="2"/>
  <c r="O75" i="2"/>
  <c r="J75" i="2" s="1"/>
  <c r="N75" i="2"/>
  <c r="M75" i="2"/>
  <c r="I75" i="2"/>
  <c r="O74" i="2"/>
  <c r="N74" i="2"/>
  <c r="M74" i="2"/>
  <c r="J74" i="2"/>
  <c r="I74" i="2"/>
  <c r="O73" i="2"/>
  <c r="N73" i="2"/>
  <c r="M73" i="2"/>
  <c r="J73" i="2" s="1"/>
  <c r="O72" i="2"/>
  <c r="N72" i="2"/>
  <c r="I72" i="2" s="1"/>
  <c r="M72" i="2"/>
  <c r="J72" i="2"/>
  <c r="O71" i="2"/>
  <c r="J71" i="2" s="1"/>
  <c r="N71" i="2"/>
  <c r="I71" i="2" s="1"/>
  <c r="M71" i="2"/>
  <c r="O70" i="2"/>
  <c r="J70" i="2" s="1"/>
  <c r="N70" i="2"/>
  <c r="I70" i="2" s="1"/>
  <c r="M70" i="2"/>
  <c r="O69" i="2"/>
  <c r="J69" i="2" s="1"/>
  <c r="N69" i="2"/>
  <c r="M69" i="2"/>
  <c r="O68" i="2"/>
  <c r="N68" i="2"/>
  <c r="I68" i="2" s="1"/>
  <c r="M68" i="2"/>
  <c r="J68" i="2" s="1"/>
  <c r="O67" i="2"/>
  <c r="N67" i="2"/>
  <c r="M67" i="2"/>
  <c r="J67" i="2"/>
  <c r="I67" i="2"/>
  <c r="O66" i="2"/>
  <c r="N66" i="2"/>
  <c r="M66" i="2"/>
  <c r="J66" i="2"/>
  <c r="I66" i="2"/>
  <c r="O65" i="2"/>
  <c r="J65" i="2" s="1"/>
  <c r="N65" i="2"/>
  <c r="I65" i="2" s="1"/>
  <c r="M65" i="2"/>
  <c r="O64" i="2"/>
  <c r="N64" i="2"/>
  <c r="I64" i="2" s="1"/>
  <c r="M64" i="2"/>
  <c r="O63" i="2"/>
  <c r="N63" i="2"/>
  <c r="M63" i="2"/>
  <c r="J63" i="2"/>
  <c r="I63" i="2"/>
  <c r="O62" i="2"/>
  <c r="N62" i="2"/>
  <c r="I62" i="2" s="1"/>
  <c r="M62" i="2"/>
  <c r="J62" i="2" s="1"/>
  <c r="O61" i="2"/>
  <c r="N61" i="2"/>
  <c r="M61" i="2"/>
  <c r="J61" i="2" s="1"/>
  <c r="I61" i="2"/>
  <c r="O60" i="2"/>
  <c r="J60" i="2" s="1"/>
  <c r="N60" i="2"/>
  <c r="I60" i="2" s="1"/>
  <c r="M60" i="2"/>
  <c r="O59" i="2"/>
  <c r="J59" i="2" s="1"/>
  <c r="N59" i="2"/>
  <c r="M59" i="2"/>
  <c r="I59" i="2"/>
  <c r="O58" i="2"/>
  <c r="N58" i="2"/>
  <c r="M58" i="2"/>
  <c r="J58" i="2"/>
  <c r="O57" i="2"/>
  <c r="J57" i="2" s="1"/>
  <c r="N57" i="2"/>
  <c r="M57" i="2"/>
  <c r="O56" i="2"/>
  <c r="N56" i="2"/>
  <c r="M56" i="2"/>
  <c r="J56" i="2" s="1"/>
  <c r="I56" i="2"/>
  <c r="O55" i="2"/>
  <c r="N55" i="2"/>
  <c r="M55" i="2"/>
  <c r="I55" i="2" s="1"/>
  <c r="J55" i="2"/>
  <c r="O54" i="2"/>
  <c r="J54" i="2" s="1"/>
  <c r="N54" i="2"/>
  <c r="M54" i="2"/>
  <c r="I54" i="2"/>
  <c r="O53" i="2"/>
  <c r="N53" i="2"/>
  <c r="M53" i="2"/>
  <c r="I53" i="2"/>
  <c r="O52" i="2"/>
  <c r="J52" i="2" s="1"/>
  <c r="N52" i="2"/>
  <c r="I52" i="2" s="1"/>
  <c r="M52" i="2"/>
  <c r="O51" i="2"/>
  <c r="J51" i="2" s="1"/>
  <c r="N51" i="2"/>
  <c r="M51" i="2"/>
  <c r="I51" i="2"/>
  <c r="O50" i="2"/>
  <c r="N50" i="2"/>
  <c r="M50" i="2"/>
  <c r="J50" i="2"/>
  <c r="I50" i="2"/>
  <c r="O49" i="2"/>
  <c r="N49" i="2"/>
  <c r="M49" i="2"/>
  <c r="J49" i="2" s="1"/>
  <c r="O48" i="2"/>
  <c r="N48" i="2"/>
  <c r="I48" i="2" s="1"/>
  <c r="M48" i="2"/>
  <c r="J48" i="2"/>
  <c r="O47" i="2"/>
  <c r="J47" i="2" s="1"/>
  <c r="N47" i="2"/>
  <c r="I47" i="2" s="1"/>
  <c r="M47" i="2"/>
  <c r="O46" i="2"/>
  <c r="N46" i="2"/>
  <c r="M46" i="2"/>
  <c r="J46" i="2"/>
  <c r="O45" i="2"/>
  <c r="N45" i="2"/>
  <c r="M45" i="2"/>
  <c r="J45" i="2"/>
  <c r="I45" i="2"/>
  <c r="O44" i="2"/>
  <c r="J44" i="2" s="1"/>
  <c r="N44" i="2"/>
  <c r="I44" i="2" s="1"/>
  <c r="M44" i="2"/>
  <c r="O43" i="2"/>
  <c r="N43" i="2"/>
  <c r="M43" i="2"/>
  <c r="J43" i="2"/>
  <c r="I43" i="2"/>
  <c r="O42" i="2"/>
  <c r="J42" i="2" s="1"/>
  <c r="N42" i="2"/>
  <c r="I42" i="2" s="1"/>
  <c r="M42" i="2"/>
  <c r="O41" i="2"/>
  <c r="N41" i="2"/>
  <c r="M41" i="2"/>
  <c r="I41" i="2"/>
  <c r="O40" i="2"/>
  <c r="N40" i="2"/>
  <c r="M40" i="2"/>
  <c r="J40" i="2"/>
  <c r="I40" i="2"/>
  <c r="O39" i="2"/>
  <c r="J39" i="2" s="1"/>
  <c r="N39" i="2"/>
  <c r="I39" i="2" s="1"/>
  <c r="M39" i="2"/>
  <c r="O38" i="2"/>
  <c r="N38" i="2"/>
  <c r="I38" i="2" s="1"/>
  <c r="M38" i="2"/>
  <c r="J38" i="2"/>
  <c r="O37" i="2"/>
  <c r="J37" i="2" s="1"/>
  <c r="N37" i="2"/>
  <c r="I37" i="2" s="1"/>
  <c r="M37" i="2"/>
  <c r="O36" i="2"/>
  <c r="N36" i="2"/>
  <c r="M36" i="2"/>
  <c r="J36" i="2"/>
  <c r="I36" i="2"/>
  <c r="O35" i="2"/>
  <c r="N35" i="2"/>
  <c r="M35" i="2"/>
  <c r="J35" i="2"/>
  <c r="I35" i="2"/>
  <c r="O34" i="2"/>
  <c r="J34" i="2" s="1"/>
  <c r="N34" i="2"/>
  <c r="I34" i="2" s="1"/>
  <c r="M34" i="2"/>
  <c r="O33" i="2"/>
  <c r="N33" i="2"/>
  <c r="I33" i="2" s="1"/>
  <c r="M33" i="2"/>
  <c r="J33" i="2"/>
  <c r="O32" i="2"/>
  <c r="J32" i="2" s="1"/>
  <c r="N32" i="2"/>
  <c r="I32" i="2" s="1"/>
  <c r="M32" i="2"/>
  <c r="O31" i="2"/>
  <c r="N31" i="2"/>
  <c r="M31" i="2"/>
  <c r="J31" i="2"/>
  <c r="I31" i="2"/>
  <c r="O30" i="2"/>
  <c r="N30" i="2"/>
  <c r="M30" i="2"/>
  <c r="J30" i="2"/>
  <c r="I30" i="2"/>
  <c r="O29" i="2"/>
  <c r="J29" i="2" s="1"/>
  <c r="N29" i="2"/>
  <c r="I29" i="2" s="1"/>
  <c r="M29" i="2"/>
  <c r="O28" i="2"/>
  <c r="N28" i="2"/>
  <c r="M28" i="2"/>
  <c r="J28" i="2"/>
  <c r="I28" i="2"/>
  <c r="O27" i="2"/>
  <c r="J27" i="2" s="1"/>
  <c r="N27" i="2"/>
  <c r="I27" i="2" s="1"/>
  <c r="M27" i="2"/>
  <c r="O26" i="2"/>
  <c r="N26" i="2"/>
  <c r="M26" i="2"/>
  <c r="J26" i="2"/>
  <c r="I26" i="2"/>
  <c r="O25" i="2"/>
  <c r="N25" i="2"/>
  <c r="M25" i="2"/>
  <c r="J25" i="2"/>
  <c r="I25" i="2"/>
  <c r="O24" i="2"/>
  <c r="J24" i="2" s="1"/>
  <c r="N24" i="2"/>
  <c r="I24" i="2" s="1"/>
  <c r="M24" i="2"/>
  <c r="O23" i="2"/>
  <c r="N23" i="2"/>
  <c r="M23" i="2"/>
  <c r="J23" i="2" s="1"/>
  <c r="I23" i="2"/>
  <c r="O22" i="2"/>
  <c r="J22" i="2" s="1"/>
  <c r="N22" i="2"/>
  <c r="I22" i="2" s="1"/>
  <c r="M22" i="2"/>
  <c r="O21" i="2"/>
  <c r="N21" i="2"/>
  <c r="M21" i="2"/>
  <c r="J21" i="2"/>
  <c r="I21" i="2"/>
  <c r="O20" i="2"/>
  <c r="N20" i="2"/>
  <c r="M20" i="2"/>
  <c r="J20" i="2"/>
  <c r="I20" i="2"/>
  <c r="O19" i="2"/>
  <c r="J19" i="2" s="1"/>
  <c r="N19" i="2"/>
  <c r="M19" i="2"/>
  <c r="I19" i="2"/>
  <c r="O18" i="2"/>
  <c r="N18" i="2"/>
  <c r="M18" i="2"/>
  <c r="J18" i="2" s="1"/>
  <c r="I18" i="2"/>
  <c r="O17" i="2"/>
  <c r="J17" i="2" s="1"/>
  <c r="N17" i="2"/>
  <c r="I17" i="2" s="1"/>
  <c r="M17" i="2"/>
  <c r="O16" i="2"/>
  <c r="N16" i="2"/>
  <c r="M16" i="2"/>
  <c r="J16" i="2"/>
  <c r="I16" i="2"/>
  <c r="O15" i="2"/>
  <c r="N15" i="2"/>
  <c r="M15" i="2"/>
  <c r="J15" i="2"/>
  <c r="I15" i="2"/>
  <c r="O14" i="2"/>
  <c r="N14" i="2"/>
  <c r="I14" i="2" s="1"/>
  <c r="M14" i="2"/>
  <c r="J14" i="2" s="1"/>
  <c r="O13" i="2"/>
  <c r="N13" i="2"/>
  <c r="M13" i="2"/>
  <c r="J13" i="2" s="1"/>
  <c r="I13" i="2"/>
  <c r="O12" i="2"/>
  <c r="J12" i="2" s="1"/>
  <c r="N12" i="2"/>
  <c r="I12" i="2" s="1"/>
  <c r="M12" i="2"/>
  <c r="O11" i="2"/>
  <c r="N11" i="2"/>
  <c r="M11" i="2"/>
  <c r="J11" i="2" s="1"/>
  <c r="I11" i="2"/>
  <c r="O10" i="2"/>
  <c r="N10" i="2"/>
  <c r="M10" i="2"/>
  <c r="J10" i="2"/>
  <c r="O9" i="2"/>
  <c r="J9" i="2" s="1"/>
  <c r="N9" i="2"/>
  <c r="I9" i="2" s="1"/>
  <c r="M9" i="2"/>
  <c r="O8" i="2"/>
  <c r="O5" i="2" s="1"/>
  <c r="N8" i="2"/>
  <c r="M8" i="2"/>
  <c r="J8" i="2" s="1"/>
  <c r="I8" i="2"/>
  <c r="O7" i="2"/>
  <c r="J7" i="2" s="1"/>
  <c r="N7" i="2"/>
  <c r="M7" i="2"/>
  <c r="I7" i="2" s="1"/>
  <c r="C9" i="1"/>
  <c r="N5" i="2" l="1"/>
  <c r="J560" i="2"/>
  <c r="J279" i="2"/>
  <c r="J291" i="2"/>
  <c r="J315" i="2"/>
  <c r="J327" i="2"/>
  <c r="J339" i="2"/>
  <c r="J351" i="2"/>
  <c r="J363" i="2"/>
  <c r="J375" i="2"/>
  <c r="J554" i="2"/>
  <c r="I554" i="2"/>
  <c r="I232" i="2"/>
  <c r="I58" i="2"/>
  <c r="I82" i="2"/>
  <c r="I106" i="2"/>
  <c r="I130" i="2"/>
  <c r="I154" i="2"/>
  <c r="I178" i="2"/>
  <c r="I202" i="2"/>
  <c r="J221" i="2"/>
  <c r="J232" i="2"/>
  <c r="J257" i="2"/>
  <c r="J268" i="2"/>
  <c r="J413" i="2"/>
  <c r="I413" i="2"/>
  <c r="I219" i="2"/>
  <c r="J235" i="2"/>
  <c r="I255" i="2"/>
  <c r="J271" i="2"/>
  <c r="I416" i="2"/>
  <c r="J825" i="2"/>
  <c r="I825" i="2"/>
  <c r="J303" i="2"/>
  <c r="J53" i="2"/>
  <c r="I69" i="2"/>
  <c r="J77" i="2"/>
  <c r="I93" i="2"/>
  <c r="J101" i="2"/>
  <c r="I117" i="2"/>
  <c r="J125" i="2"/>
  <c r="I141" i="2"/>
  <c r="J149" i="2"/>
  <c r="I165" i="2"/>
  <c r="J173" i="2"/>
  <c r="I189" i="2"/>
  <c r="J197" i="2"/>
  <c r="J280" i="2"/>
  <c r="J379" i="2"/>
  <c r="J416" i="2"/>
  <c r="J426" i="2"/>
  <c r="J432" i="2"/>
  <c r="J741" i="2"/>
  <c r="I741" i="2"/>
  <c r="J651" i="2"/>
  <c r="I651" i="2"/>
  <c r="J88" i="2"/>
  <c r="J112" i="2"/>
  <c r="J136" i="2"/>
  <c r="J160" i="2"/>
  <c r="J184" i="2"/>
  <c r="J208" i="2"/>
  <c r="J233" i="2"/>
  <c r="J244" i="2"/>
  <c r="J269" i="2"/>
  <c r="I272" i="2"/>
  <c r="J389" i="2"/>
  <c r="I392" i="2"/>
  <c r="I268" i="2"/>
  <c r="I46" i="2"/>
  <c r="I49" i="2"/>
  <c r="I73" i="2"/>
  <c r="I97" i="2"/>
  <c r="I121" i="2"/>
  <c r="I145" i="2"/>
  <c r="I169" i="2"/>
  <c r="I193" i="2"/>
  <c r="J211" i="2"/>
  <c r="I214" i="2"/>
  <c r="I225" i="2"/>
  <c r="J247" i="2"/>
  <c r="I250" i="2"/>
  <c r="I261" i="2"/>
  <c r="J377" i="2"/>
  <c r="I380" i="2"/>
  <c r="I425" i="2"/>
  <c r="J64" i="2"/>
  <c r="J41" i="2"/>
  <c r="J5" i="2" s="1"/>
  <c r="J281" i="2"/>
  <c r="J293" i="2"/>
  <c r="J305" i="2"/>
  <c r="J317" i="2"/>
  <c r="J329" i="2"/>
  <c r="I332" i="2"/>
  <c r="J341" i="2"/>
  <c r="I344" i="2"/>
  <c r="J353" i="2"/>
  <c r="I356" i="2"/>
  <c r="J365" i="2"/>
  <c r="I368" i="2"/>
  <c r="I405" i="2"/>
  <c r="I10" i="2"/>
  <c r="I5" i="2" s="1"/>
  <c r="I229" i="2"/>
  <c r="I265" i="2"/>
  <c r="I57" i="2"/>
  <c r="I81" i="2"/>
  <c r="I105" i="2"/>
  <c r="I129" i="2"/>
  <c r="I153" i="2"/>
  <c r="I177" i="2"/>
  <c r="I201" i="2"/>
  <c r="I273" i="2"/>
  <c r="I381" i="2"/>
  <c r="I472" i="2"/>
  <c r="I532" i="2"/>
  <c r="I657" i="2"/>
  <c r="J705" i="2"/>
  <c r="I705" i="2"/>
  <c r="J789" i="2"/>
  <c r="I789" i="2"/>
  <c r="I520" i="2"/>
  <c r="J532" i="2"/>
  <c r="N560" i="2"/>
  <c r="I560" i="2" s="1"/>
  <c r="M560" i="2"/>
  <c r="M5" i="2" s="1"/>
  <c r="I563" i="2"/>
  <c r="I461" i="2"/>
  <c r="I604" i="2"/>
  <c r="I709" i="2"/>
  <c r="I893" i="2"/>
  <c r="J424" i="2"/>
  <c r="I441" i="2"/>
  <c r="J464" i="2"/>
  <c r="I473" i="2"/>
  <c r="J548" i="2"/>
  <c r="J579" i="2"/>
  <c r="J664" i="2"/>
  <c r="J777" i="2"/>
  <c r="I777" i="2"/>
  <c r="J861" i="2"/>
  <c r="I861" i="2"/>
  <c r="J444" i="2"/>
  <c r="J476" i="2"/>
  <c r="I485" i="2"/>
  <c r="J536" i="2"/>
  <c r="J742" i="2"/>
  <c r="I745" i="2"/>
  <c r="J627" i="2"/>
  <c r="I627" i="2"/>
  <c r="N652" i="2"/>
  <c r="I652" i="2" s="1"/>
  <c r="M652" i="2"/>
  <c r="J652" i="2" s="1"/>
  <c r="J813" i="2"/>
  <c r="I813" i="2"/>
  <c r="J874" i="2"/>
  <c r="I874" i="2"/>
  <c r="J922" i="2"/>
  <c r="I922" i="2"/>
  <c r="J436" i="2"/>
  <c r="J468" i="2"/>
  <c r="I477" i="2"/>
  <c r="I537" i="2"/>
  <c r="J540" i="2"/>
  <c r="J571" i="2"/>
  <c r="J631" i="2"/>
  <c r="J717" i="2"/>
  <c r="I717" i="2"/>
  <c r="J849" i="2"/>
  <c r="I849" i="2"/>
  <c r="J480" i="2"/>
  <c r="J528" i="2"/>
  <c r="J428" i="2"/>
  <c r="J448" i="2"/>
  <c r="J492" i="2"/>
  <c r="I501" i="2"/>
  <c r="I513" i="2"/>
  <c r="J516" i="2"/>
  <c r="I556" i="2"/>
  <c r="J603" i="2"/>
  <c r="I603" i="2"/>
  <c r="J753" i="2"/>
  <c r="I753" i="2"/>
  <c r="I1074" i="2"/>
  <c r="I599" i="2"/>
  <c r="I623" i="2"/>
  <c r="I647" i="2"/>
  <c r="I684" i="2"/>
  <c r="I693" i="2"/>
  <c r="J709" i="2"/>
  <c r="I720" i="2"/>
  <c r="I729" i="2"/>
  <c r="J745" i="2"/>
  <c r="I756" i="2"/>
  <c r="I765" i="2"/>
  <c r="J781" i="2"/>
  <c r="I792" i="2"/>
  <c r="I801" i="2"/>
  <c r="J817" i="2"/>
  <c r="I828" i="2"/>
  <c r="I837" i="2"/>
  <c r="J853" i="2"/>
  <c r="I864" i="2"/>
  <c r="J875" i="2"/>
  <c r="I905" i="2"/>
  <c r="J949" i="2"/>
  <c r="I970" i="2"/>
  <c r="J981" i="2"/>
  <c r="J1009" i="2"/>
  <c r="J1024" i="2"/>
  <c r="J1040" i="2"/>
  <c r="J1074" i="2"/>
  <c r="I594" i="2"/>
  <c r="I618" i="2"/>
  <c r="I642" i="2"/>
  <c r="J684" i="2"/>
  <c r="J720" i="2"/>
  <c r="J756" i="2"/>
  <c r="J792" i="2"/>
  <c r="J828" i="2"/>
  <c r="J864" i="2"/>
  <c r="J887" i="2"/>
  <c r="I917" i="2"/>
  <c r="J961" i="2"/>
  <c r="J982" i="2"/>
  <c r="J997" i="2"/>
  <c r="J1028" i="2"/>
  <c r="J1049" i="2"/>
  <c r="J899" i="2"/>
  <c r="J985" i="2"/>
  <c r="J1013" i="2"/>
  <c r="J1016" i="2"/>
  <c r="J1037" i="2"/>
  <c r="J1062" i="2"/>
  <c r="I666" i="2"/>
  <c r="I685" i="2"/>
  <c r="I721" i="2"/>
  <c r="I757" i="2"/>
  <c r="I793" i="2"/>
  <c r="I829" i="2"/>
  <c r="I865" i="2"/>
  <c r="I888" i="2"/>
  <c r="I941" i="2"/>
  <c r="I661" i="2"/>
  <c r="J685" i="2"/>
  <c r="I696" i="2"/>
  <c r="J721" i="2"/>
  <c r="I732" i="2"/>
  <c r="J757" i="2"/>
  <c r="I768" i="2"/>
  <c r="J793" i="2"/>
  <c r="I804" i="2"/>
  <c r="J829" i="2"/>
  <c r="I840" i="2"/>
  <c r="J865" i="2"/>
  <c r="J885" i="2"/>
  <c r="J888" i="2"/>
  <c r="I900" i="2"/>
  <c r="J923" i="2"/>
  <c r="I953" i="2"/>
  <c r="I1001" i="2"/>
  <c r="I1013" i="2"/>
  <c r="J1050" i="2"/>
  <c r="J581" i="2"/>
  <c r="J605" i="2"/>
  <c r="J629" i="2"/>
  <c r="I653" i="2"/>
  <c r="J661" i="2"/>
  <c r="I677" i="2"/>
  <c r="J696" i="2"/>
  <c r="J732" i="2"/>
  <c r="J768" i="2"/>
  <c r="J804" i="2"/>
  <c r="J840" i="2"/>
  <c r="J897" i="2"/>
  <c r="J900" i="2"/>
  <c r="I912" i="2"/>
  <c r="J935" i="2"/>
  <c r="I965" i="2"/>
  <c r="I989" i="2"/>
  <c r="I582" i="2"/>
  <c r="I606" i="2"/>
  <c r="I630" i="2"/>
  <c r="I697" i="2"/>
  <c r="I733" i="2"/>
  <c r="I769" i="2"/>
  <c r="I805" i="2"/>
  <c r="I841" i="2"/>
  <c r="I936" i="2"/>
  <c r="J582" i="2"/>
  <c r="J606" i="2"/>
  <c r="J630" i="2"/>
  <c r="J672" i="2"/>
  <c r="J697" i="2"/>
  <c r="I708" i="2"/>
  <c r="J733" i="2"/>
  <c r="I744" i="2"/>
  <c r="J769" i="2"/>
  <c r="I780" i="2"/>
  <c r="J805" i="2"/>
  <c r="I816" i="2"/>
  <c r="J841" i="2"/>
  <c r="I852" i="2"/>
  <c r="J901" i="2"/>
  <c r="J933" i="2"/>
  <c r="J936" i="2"/>
  <c r="J971" i="2"/>
  <c r="J983" i="2"/>
  <c r="J1014" i="2"/>
  <c r="J1060" i="2"/>
  <c r="I654" i="2"/>
  <c r="I678" i="2"/>
  <c r="J708" i="2"/>
  <c r="J744" i="2"/>
  <c r="J780" i="2"/>
  <c r="J816" i="2"/>
  <c r="J852" i="2"/>
  <c r="I869" i="2"/>
  <c r="J945" i="2"/>
  <c r="J948" i="2"/>
  <c r="I960" i="2"/>
  <c r="J1073" i="2"/>
</calcChain>
</file>

<file path=xl/sharedStrings.xml><?xml version="1.0" encoding="utf-8"?>
<sst xmlns="http://schemas.openxmlformats.org/spreadsheetml/2006/main" count="1173" uniqueCount="1123">
  <si>
    <t>Pivot table of Q28. Total working hours at ECE center (LEY survey)</t>
  </si>
  <si>
    <t>Province</t>
  </si>
  <si>
    <t>(All)</t>
  </si>
  <si>
    <t>Location type</t>
  </si>
  <si>
    <t>CROSSTAB TABLES</t>
  </si>
  <si>
    <t>Rank</t>
  </si>
  <si>
    <t>School type</t>
  </si>
  <si>
    <t>Table B.3. Weighted average working hours per week (LEY survey)</t>
  </si>
  <si>
    <t>Contract type</t>
  </si>
  <si>
    <t>Weighted average total weekly working hours</t>
  </si>
  <si>
    <t>Weighted average hours working with children (week)</t>
  </si>
  <si>
    <t>Row Labels</t>
  </si>
  <si>
    <t>Count of Adjusted Q28</t>
  </si>
  <si>
    <t>average</t>
  </si>
  <si>
    <t>Overall</t>
  </si>
  <si>
    <t>Hai Phong (1)</t>
  </si>
  <si>
    <t xml:space="preserve"> Quang Binh (2)</t>
  </si>
  <si>
    <t xml:space="preserve"> Can Tho (3)</t>
  </si>
  <si>
    <t>Location</t>
  </si>
  <si>
    <t>Urban (1)</t>
  </si>
  <si>
    <t>Rural (20)</t>
  </si>
  <si>
    <t>Type</t>
  </si>
  <si>
    <t>Public (1,2)</t>
  </si>
  <si>
    <t>Private (4)</t>
  </si>
  <si>
    <t>Indefinite term  (1)</t>
  </si>
  <si>
    <t>Definite term over 1 year  (2)</t>
  </si>
  <si>
    <t>Definite term less than1 year  (3)</t>
  </si>
  <si>
    <t>Rank 1  (1)</t>
  </si>
  <si>
    <t>Rank 2  (2)</t>
  </si>
  <si>
    <t>Rank 3  (3)</t>
  </si>
  <si>
    <t>Rank 4  (4)</t>
  </si>
  <si>
    <t>Grand Total</t>
  </si>
  <si>
    <r>
      <rPr>
        <b/>
        <i/>
        <sz val="11"/>
        <color rgb="FFC00000"/>
        <rFont val="Calibri"/>
        <family val="2"/>
      </rPr>
      <t xml:space="preserve">Note - Exclusion criteria: </t>
    </r>
    <r>
      <rPr>
        <sz val="11"/>
        <color rgb="FFC00000"/>
        <rFont val="Calibri"/>
        <family val="2"/>
      </rPr>
      <t xml:space="preserve">To ensure data quality, responses were excluded if: 
(a) the reported hours spent with children exceeded the total working hours, or 
(b) the total working hours exceeded 80 per week, as these were deemed to be reporting errors. 
This resulted in the removal of </t>
    </r>
    <r>
      <rPr>
        <b/>
        <sz val="11"/>
        <color rgb="FFC00000"/>
        <rFont val="Calibri"/>
        <family val="2"/>
      </rPr>
      <t>144</t>
    </r>
    <r>
      <rPr>
        <sz val="11"/>
        <color rgb="FFC00000"/>
        <rFont val="Calibri"/>
        <family val="2"/>
      </rPr>
      <t xml:space="preserve"> unrealistic entries in Q28 and </t>
    </r>
    <r>
      <rPr>
        <b/>
        <sz val="11"/>
        <color rgb="FFC00000"/>
        <rFont val="Calibri"/>
        <family val="2"/>
      </rPr>
      <t>75 u</t>
    </r>
    <r>
      <rPr>
        <sz val="11"/>
        <color rgb="FFC00000"/>
        <rFont val="Calibri"/>
        <family val="2"/>
      </rPr>
      <t>nrealistic entries in Q29."</t>
    </r>
  </si>
  <si>
    <t>Q1</t>
  </si>
  <si>
    <t>Q2</t>
  </si>
  <si>
    <t>Q4</t>
  </si>
  <si>
    <t>Q0</t>
  </si>
  <si>
    <t>Q5</t>
  </si>
  <si>
    <t>Q6</t>
  </si>
  <si>
    <t>Q7</t>
  </si>
  <si>
    <t>Q28</t>
  </si>
  <si>
    <t>Q29</t>
  </si>
  <si>
    <t>Mã tham gia nghiên cứu của Thầy/Cô</t>
  </si>
  <si>
    <t>1. Gender</t>
  </si>
  <si>
    <t>2. Age</t>
  </si>
  <si>
    <t>4.	Which of the following ECEC settings are you working in?</t>
  </si>
  <si>
    <t>5.	Indicate if your centre is located in one  or more of the following areas)?</t>
  </si>
  <si>
    <t xml:space="preserve">6. Vị trí việc làm của Thầy/Cô là gì? 
</t>
  </si>
  <si>
    <t>6. What’s your position</t>
  </si>
  <si>
    <t>Adjusted Q28</t>
  </si>
  <si>
    <t>Adjusted Q29</t>
  </si>
  <si>
    <t>28. During your most recent complete calendar week, approximately how many hours did you spend in total on tasks related to your job at this ECEC centre regardless of whether this was a typical or an atypical week for you</t>
  </si>
  <si>
    <t>29. Of the total in the previous question, approximately how many hours did you spend together with children at this ECEC centre IN THE MOST RECENT CALENDAR WEEK?</t>
  </si>
  <si>
    <t>Q28&lt;Q29</t>
  </si>
  <si>
    <t>Q28 Out of range</t>
  </si>
  <si>
    <t>Q29 Out of range</t>
  </si>
  <si>
    <t>QBGI1008-CH02-TE02</t>
  </si>
  <si>
    <t>QBGI2010-CH05</t>
  </si>
  <si>
    <t>QBGI2012-CH04-TE01</t>
  </si>
  <si>
    <t>QBGI2012</t>
  </si>
  <si>
    <t>QBGI2012-CH02-TE01</t>
  </si>
  <si>
    <t>QBGI2009-CH06-TE01</t>
  </si>
  <si>
    <t>QBGI2009-CH03-TE01</t>
  </si>
  <si>
    <t>QBGI2010-CH03-TE01</t>
  </si>
  <si>
    <t>QBGC0009-CH04-TE04</t>
  </si>
  <si>
    <t>QBGC0009-CH02-TE02</t>
  </si>
  <si>
    <t>QBGC0009-CH06-TE01</t>
  </si>
  <si>
    <t>QBGI2008-CH03-TE01</t>
  </si>
  <si>
    <t>QBGI2008-CH04-TE01</t>
  </si>
  <si>
    <t>QBGI2008-CH02-TE01</t>
  </si>
  <si>
    <t>QBGI2008-CH06-TE01</t>
  </si>
  <si>
    <t>QBGI2010-CH04-TE01</t>
  </si>
  <si>
    <t>QBGI2008-CH05-TE01</t>
  </si>
  <si>
    <t>QBGI1014</t>
  </si>
  <si>
    <t>QBGI2013-CH04-TE01</t>
  </si>
  <si>
    <t>QBGC0008</t>
  </si>
  <si>
    <t>QBGC0008-CH02-TE01</t>
  </si>
  <si>
    <t>QBGC0008-CH05-TE01</t>
  </si>
  <si>
    <t>QBGC0008-CH01-TE01</t>
  </si>
  <si>
    <t>QBGC0009-CH01-TE01</t>
  </si>
  <si>
    <t>QBGC0009-CH05-TE01</t>
  </si>
  <si>
    <t>QBGC0011-CH07-TE01</t>
  </si>
  <si>
    <t>QBGC0010</t>
  </si>
  <si>
    <t>QBGC0011</t>
  </si>
  <si>
    <t>QBGI1004-CH05-TE01</t>
  </si>
  <si>
    <t>QBGI1001-CH03-TE01</t>
  </si>
  <si>
    <t>QBGI1001-CH01-TE01</t>
  </si>
  <si>
    <t>QBGC0011-CH06-TE01</t>
  </si>
  <si>
    <t>QBGI1001-CH02-TE01</t>
  </si>
  <si>
    <t>QBGC0014-CH06-TE01</t>
  </si>
  <si>
    <t>QBGI1004-CH04-TE01</t>
  </si>
  <si>
    <t>QBGI1001-CH06-TE01</t>
  </si>
  <si>
    <t>QBGI1005-CH06-TE01</t>
  </si>
  <si>
    <t>QBGI1001-CH04-TE01</t>
  </si>
  <si>
    <t>QBGC0013-CH06-TE01</t>
  </si>
  <si>
    <t>QBGC0013-CH02-TE01</t>
  </si>
  <si>
    <t>QBGC0013-CH04-TE01</t>
  </si>
  <si>
    <t>QBGI1005-CH05-TE01</t>
  </si>
  <si>
    <t>QBGC0011-CH05-TE01</t>
  </si>
  <si>
    <t>QBGI1004-CH01-TE01</t>
  </si>
  <si>
    <t>QBGI1005</t>
  </si>
  <si>
    <t>QBGC0011-CH12-TE01</t>
  </si>
  <si>
    <t>QBGI1001-CH05-TE01</t>
  </si>
  <si>
    <t>QBGI1004-CH03-TE01</t>
  </si>
  <si>
    <t>QBGC0011-CH11-TE01</t>
  </si>
  <si>
    <t>QBGI1003-CH01-TE01</t>
  </si>
  <si>
    <t>QBGI1005-CH01-TE01</t>
  </si>
  <si>
    <t>QBGI1005-CH03-TE01</t>
  </si>
  <si>
    <t>QBGC0014-CH05-TE01</t>
  </si>
  <si>
    <t>QBGC0013-CH03-TE01</t>
  </si>
  <si>
    <t>QBGI1009-CH02</t>
  </si>
  <si>
    <t>QBGC0013-CH05-TE01</t>
  </si>
  <si>
    <t>QBGI1004-CH06-TE01</t>
  </si>
  <si>
    <t>QBGI1003-CH05-TE01</t>
  </si>
  <si>
    <t>QBGI1003-CH03-TE01</t>
  </si>
  <si>
    <t>QBGI1003-CH02-TE01</t>
  </si>
  <si>
    <t>QBGI1003-CH04-TE01</t>
  </si>
  <si>
    <t>QBGC0013-CH01-TE01</t>
  </si>
  <si>
    <t>QBGC0011-CH08-TE01</t>
  </si>
  <si>
    <t>QBGC0014-CH04-TE01</t>
  </si>
  <si>
    <t>QBGC0014-CH01-TE01</t>
  </si>
  <si>
    <t>QBGI1004</t>
  </si>
  <si>
    <t>QBGC0014-CH03-TE01</t>
  </si>
  <si>
    <t>QBGC0014-CH02-TE01</t>
  </si>
  <si>
    <t>QBGC0005</t>
  </si>
  <si>
    <t>QBGC0006-CH02-TE01</t>
  </si>
  <si>
    <t>QBGI2001-CH06-TE01</t>
  </si>
  <si>
    <t>QBGC0006-CH03-TE01</t>
  </si>
  <si>
    <t>QBGC0006-CH06-TE01</t>
  </si>
  <si>
    <t>QBGC0001-CH04-TE01</t>
  </si>
  <si>
    <t>QBGC0002-CH02-TE01</t>
  </si>
  <si>
    <t>QBGC0001-CH01-TE01</t>
  </si>
  <si>
    <t>QBGC0006-CH01-TE01</t>
  </si>
  <si>
    <t>QBGC0007-CH03-TE01</t>
  </si>
  <si>
    <t>QBGC0006-CH05-TE01</t>
  </si>
  <si>
    <t>QBGC0006-CH04-TE01</t>
  </si>
  <si>
    <t>QBGC0007</t>
  </si>
  <si>
    <t>QBGC0005-CH06-TE01</t>
  </si>
  <si>
    <t>QBGI2001-CH05-TE01</t>
  </si>
  <si>
    <t>QBGI2001-CH03-TE01</t>
  </si>
  <si>
    <t>QBGI2001-CH02-TE01</t>
  </si>
  <si>
    <t>QBGC0005-CH05-TE01</t>
  </si>
  <si>
    <t>QBGC0001-CH06-TE01</t>
  </si>
  <si>
    <t>QBGC0007-CH05-TE01</t>
  </si>
  <si>
    <t>QBGC0003-CH04-TE01</t>
  </si>
  <si>
    <t>QBGC0003-CH05-TE01</t>
  </si>
  <si>
    <t>QBGC0003-CH06-TE01</t>
  </si>
  <si>
    <t>QBGI2003-CH08-TE01</t>
  </si>
  <si>
    <t>QBGC0001-CH03-TE01</t>
  </si>
  <si>
    <t>QBGC0001-CH02-TE01</t>
  </si>
  <si>
    <t>QBGI2003-CH05-TE01</t>
  </si>
  <si>
    <t>QBGI2001-CH01-TE01</t>
  </si>
  <si>
    <t>QBGI2003-CH02-TE01</t>
  </si>
  <si>
    <t>QBGC0003-CH01-TE01</t>
  </si>
  <si>
    <t>QBGC0002-CH01-TE01</t>
  </si>
  <si>
    <t>QBGI2003-CH07-TE01</t>
  </si>
  <si>
    <t>QBGC0002-CH04-TE01</t>
  </si>
  <si>
    <t>QBGI2003-CH01-TE01</t>
  </si>
  <si>
    <t>QBGI2003-CH06-TE01</t>
  </si>
  <si>
    <t>QBGI2002-CH06-TE01</t>
  </si>
  <si>
    <t>QBGI2002-CH03-TE01</t>
  </si>
  <si>
    <t>QBGI2002-CH02-TE01</t>
  </si>
  <si>
    <t>QBGI2002-CH05-TE01</t>
  </si>
  <si>
    <t>QBGI2002-CH04-TE01</t>
  </si>
  <si>
    <t>QBGI2002-CH01-TE01</t>
  </si>
  <si>
    <t>QBGC0005-CH03-TE01</t>
  </si>
  <si>
    <t>QBGI2001-CH04-TE01</t>
  </si>
  <si>
    <t>QBGI2007-CH03-TE01</t>
  </si>
  <si>
    <t>QBGI2006-CH04</t>
  </si>
  <si>
    <t>QBGI2004-CH03-TE01</t>
  </si>
  <si>
    <t>QBGI1007-CH01-TE01</t>
  </si>
  <si>
    <t>QBGI2004-CH01-TE01</t>
  </si>
  <si>
    <t>QBGI1007-CH04-TE01</t>
  </si>
  <si>
    <t>QBGI1007-CH05-TE01</t>
  </si>
  <si>
    <t>QBGI2005-CH03-TE01</t>
  </si>
  <si>
    <t>QBGI1007</t>
  </si>
  <si>
    <t>QBGI1007-CH02-TE01</t>
  </si>
  <si>
    <t>Qbgi2004-ch02-te01</t>
  </si>
  <si>
    <t>QBGI1014-CH05-TE01</t>
  </si>
  <si>
    <t>QBGI1014-CH06-TE01</t>
  </si>
  <si>
    <t>QBGI1012-CH05-TE01</t>
  </si>
  <si>
    <t>QBGI1012-CH01-TE01</t>
  </si>
  <si>
    <t>QBGI1012-CH06-TE01</t>
  </si>
  <si>
    <t>QBGI1011-CH02-TE01</t>
  </si>
  <si>
    <t>QBGI1011-CHxx-TExx</t>
  </si>
  <si>
    <t>QBGI1011-CH01-TE01</t>
  </si>
  <si>
    <t>QBGI1013-CH01-TE01</t>
  </si>
  <si>
    <t>QBGI1013-CH02-TE01</t>
  </si>
  <si>
    <t>QBGI1013-CH06-TE01</t>
  </si>
  <si>
    <t>QBGI1010</t>
  </si>
  <si>
    <t>QBGI2011-CHxx-TExx</t>
  </si>
  <si>
    <t>QBGI2011-CHXX-CHxx</t>
  </si>
  <si>
    <t>QBGI2005-CH04-TE01</t>
  </si>
  <si>
    <t xml:space="preserve">QBGI2006-CH06-TE01	</t>
  </si>
  <si>
    <t>QBGI2007-CH05-TE01</t>
  </si>
  <si>
    <t>QBGI2007-CH01-TE01</t>
  </si>
  <si>
    <t>QBGI2006-CH05-TE01</t>
  </si>
  <si>
    <t>QBGI1003-CH06</t>
  </si>
  <si>
    <t>QBGI2008-CH01-TE01</t>
  </si>
  <si>
    <t>QBGI2007-CH06-TE01</t>
  </si>
  <si>
    <t>QBGI2010-CH02-TE01</t>
  </si>
  <si>
    <t>QBGI2006-CH02-TE01</t>
  </si>
  <si>
    <t>QBGI2009-CH01-TE01</t>
  </si>
  <si>
    <t>QBGI2009-CH05-TE01</t>
  </si>
  <si>
    <t>QBGC0007-CH06-TE01</t>
  </si>
  <si>
    <t>QBGI2007</t>
  </si>
  <si>
    <t>QBGI2009-CH07-TE01</t>
  </si>
  <si>
    <t>QBGI2010-CH06-TE01</t>
  </si>
  <si>
    <t>QBGI2009-CH04-TE01</t>
  </si>
  <si>
    <t>QBGI2009-CH02-TE01</t>
  </si>
  <si>
    <t>QBGI2003-CH03-TE01</t>
  </si>
  <si>
    <t>QBGI2005</t>
  </si>
  <si>
    <t>QBGI2013-CH03-TE01</t>
  </si>
  <si>
    <t>QBGI1002-CH07-TE01</t>
  </si>
  <si>
    <t>QBGI1002-CH05-TE01</t>
  </si>
  <si>
    <t>QBGC0001-CH05-TE01</t>
  </si>
  <si>
    <t>QBGI2006-CH01-TE01</t>
  </si>
  <si>
    <t>QBGI2006-CH03-TE01</t>
  </si>
  <si>
    <t>QBGI1006-CH03-TE01</t>
  </si>
  <si>
    <t>QBGI1002-CH03-TE01</t>
  </si>
  <si>
    <t>QBGI1009-CH03-TE01</t>
  </si>
  <si>
    <t>QBGC0009-CH03-TE01</t>
  </si>
  <si>
    <t>QBGI1002-CH04-TE01</t>
  </si>
  <si>
    <t>QBGI1009-CH01-TE01</t>
  </si>
  <si>
    <t>QBGC0005-CH04-TE01</t>
  </si>
  <si>
    <t>QBGI1002</t>
  </si>
  <si>
    <t>QBGI2013-CH05-TE01</t>
  </si>
  <si>
    <t>QBGC0010-CH01-TE01</t>
  </si>
  <si>
    <t>QBGI1009-CH05-TE01</t>
  </si>
  <si>
    <t>QBGI1006-CH06-TE01</t>
  </si>
  <si>
    <t>QBGI1006-CH05-TE01</t>
  </si>
  <si>
    <t>QBGI1006-CH02-TE01</t>
  </si>
  <si>
    <t>QBGI1006-CH04-TE01</t>
  </si>
  <si>
    <t>QBGI2010-CH01-TE01</t>
  </si>
  <si>
    <t>QBGC0010-CH03-TE01</t>
  </si>
  <si>
    <t>QBGI1006-CH01-TE01</t>
  </si>
  <si>
    <t>QBGC0003-CH03-TE01</t>
  </si>
  <si>
    <t>QBGC0010-CH02-TE01</t>
  </si>
  <si>
    <t>QBGI1009-CH04-TE01</t>
  </si>
  <si>
    <t>QBGC0003-CH02-TE01</t>
  </si>
  <si>
    <t>QBGI1002-CH06-TE01</t>
  </si>
  <si>
    <t>QBGC0008-CH06-TE01</t>
  </si>
  <si>
    <t xml:space="preserve">QBGI1002-CH01-TE01	</t>
  </si>
  <si>
    <t>QBGC0010-CH06-TE01</t>
  </si>
  <si>
    <t>QBGI2012-CH08-TE01</t>
  </si>
  <si>
    <t>QBGI1008-CH01-TE01</t>
  </si>
  <si>
    <t>QBGI2005-CH01-TE01</t>
  </si>
  <si>
    <t>QBGI2004-CH05-TE01</t>
  </si>
  <si>
    <t>QBGI1008-CH03-TE01</t>
  </si>
  <si>
    <t>QBGI2004-CH00-TE01</t>
  </si>
  <si>
    <t>QBGI2004-CH06-TE01</t>
  </si>
  <si>
    <t>QBGI1008-CH05-TE01</t>
  </si>
  <si>
    <t>QBGI1010-CHxx-TExx</t>
  </si>
  <si>
    <t>QBGI1013-CH04-TE01</t>
  </si>
  <si>
    <t>QBGI1013-CH03-TE01</t>
  </si>
  <si>
    <t>QBGI1011-CH03-TE01</t>
  </si>
  <si>
    <t>QBGI1011-CH04-TE04</t>
  </si>
  <si>
    <t>QBGI1013-CH05</t>
  </si>
  <si>
    <t>QBGI1011-CH05-TE01</t>
  </si>
  <si>
    <t>QBGI1012-CHO2-TE01</t>
  </si>
  <si>
    <t>QBGI1012-CH04-TE0</t>
  </si>
  <si>
    <t>QBGI2014-CH02-TE01</t>
  </si>
  <si>
    <t>QBGI2014-CH01-TE01</t>
  </si>
  <si>
    <t>QBGI2014-CH03-TE01</t>
  </si>
  <si>
    <t>QBGI2014-CH05-TE01</t>
  </si>
  <si>
    <t>QBGI2014-CH06-TE01</t>
  </si>
  <si>
    <t>QBGI2014-CH04-TE01</t>
  </si>
  <si>
    <t>CTGI1010-CH01-TE01</t>
  </si>
  <si>
    <t>CTGI1010-CH02-TE01</t>
  </si>
  <si>
    <t>CTGI1010-CH04-TE01</t>
  </si>
  <si>
    <t>CTGI1008-CH03-TE01</t>
  </si>
  <si>
    <t>CTGI1008-CH01-TE01</t>
  </si>
  <si>
    <t>CTGI1008-CH05-TE01</t>
  </si>
  <si>
    <t>CTGI1008-CH02-TE01</t>
  </si>
  <si>
    <t>CTGI1011</t>
  </si>
  <si>
    <t>CTGI1010-CH06-TE01</t>
  </si>
  <si>
    <t>CTGI1008-CH06-TE01</t>
  </si>
  <si>
    <t>CTGI1010-CH03-TE01</t>
  </si>
  <si>
    <t>CTGI1001-CH00-TE03</t>
  </si>
  <si>
    <t>CTGI1001-CH00-TE01</t>
  </si>
  <si>
    <t>CTGI1011-CH02-TE01</t>
  </si>
  <si>
    <t>CTGI1008-CH04-TE01</t>
  </si>
  <si>
    <t>1,2</t>
  </si>
  <si>
    <t>CTGI1009-CH03-TE01</t>
  </si>
  <si>
    <t>CTGI1009-CH02-TE01</t>
  </si>
  <si>
    <t>CTGI1009-CH01-TE01</t>
  </si>
  <si>
    <t>CTGI1001-CH01-TE01</t>
  </si>
  <si>
    <t>CTGI1009-CH04-TE01</t>
  </si>
  <si>
    <t>CTGI1009-CH05-TE01</t>
  </si>
  <si>
    <t>CTGI1009-CH06-TE01</t>
  </si>
  <si>
    <t>CTGI1001-CH00-TE02</t>
  </si>
  <si>
    <t>CTGI1006-CH00-TE02</t>
  </si>
  <si>
    <t>CTGI1011-CH01-TE01</t>
  </si>
  <si>
    <t>CTGI1006-CH02-TE01</t>
  </si>
  <si>
    <t>CTGI1011-CH04-TE01</t>
  </si>
  <si>
    <t>CTGI1006-CH05-TE01</t>
  </si>
  <si>
    <t>CTGI1006-CH00-TE01</t>
  </si>
  <si>
    <t>CTGI1006-CH01-TE01</t>
  </si>
  <si>
    <t>CTGI1006-CH06-TE01</t>
  </si>
  <si>
    <t>CTGI1001-CH05-TE01</t>
  </si>
  <si>
    <t>CTGI1010-CH05-TE01</t>
  </si>
  <si>
    <t>CTGI1007-CH05-TE01</t>
  </si>
  <si>
    <t>CTGI1001-CH00-TE04</t>
  </si>
  <si>
    <t>CTGI1007-CH01-TE01</t>
  </si>
  <si>
    <t>CTGI1007-CH03-TE01</t>
  </si>
  <si>
    <t>CTGI1007-CH04-TE01</t>
  </si>
  <si>
    <t>CTGI1005-CH01-TE01</t>
  </si>
  <si>
    <t>CTGI1005-CH03-TE01</t>
  </si>
  <si>
    <t>CTGI1005-CH04-TE01</t>
  </si>
  <si>
    <t>CTGC0011-CH00-TE01</t>
  </si>
  <si>
    <t>CTGI1005-CH02-TE01</t>
  </si>
  <si>
    <t>CTGI1004-CH00-TE01</t>
  </si>
  <si>
    <t>CTGI1004-CH03-TE01</t>
  </si>
  <si>
    <t xml:space="preserve">CTGI1004-CH01-TE01	</t>
  </si>
  <si>
    <t>CTGI1004-CH02-TE01</t>
  </si>
  <si>
    <t>CTGI1002-CH01-TE01</t>
  </si>
  <si>
    <t>CTGI1003-CH05-TE01</t>
  </si>
  <si>
    <t>CTGI1002-CH06-TE01</t>
  </si>
  <si>
    <t>CTGI1002-CH04-TE01</t>
  </si>
  <si>
    <t>CTGI1002-CH05-TE01</t>
  </si>
  <si>
    <t>CTGC0010-CH01-TE01</t>
  </si>
  <si>
    <t>CTGI1002-CH03-TE01</t>
  </si>
  <si>
    <t>CTGI1003-CH03-TE01</t>
  </si>
  <si>
    <t>CTGI1003-CH01-TE01</t>
  </si>
  <si>
    <t>CTGC0003-CH00-TE01</t>
  </si>
  <si>
    <t>CTGC0003-CH05-TEO1</t>
  </si>
  <si>
    <t>CTGC0009-CH01-TE01</t>
  </si>
  <si>
    <t>CTGC0009-CH03-TE01</t>
  </si>
  <si>
    <t>CTGC0004-CH00-TE02</t>
  </si>
  <si>
    <t>CTGC0009-CH02-TE01</t>
  </si>
  <si>
    <t>CTGI1007-CH02-TE01</t>
  </si>
  <si>
    <t>CTGC0009-CH04-TE01</t>
  </si>
  <si>
    <t>CTGI1003-CH06-TE01</t>
  </si>
  <si>
    <t>CTGC0004-CH03-TE01</t>
  </si>
  <si>
    <t>CTGC0003-CH04-TE01</t>
  </si>
  <si>
    <t>CTGC0009-CH00-TE01</t>
  </si>
  <si>
    <t>CTGI1007-CH06-TE01</t>
  </si>
  <si>
    <t>CTGC0003-CH00-TE02</t>
  </si>
  <si>
    <t>CTGC0004-CH02-TE01</t>
  </si>
  <si>
    <t>1,8</t>
  </si>
  <si>
    <t>CTGC0001-CH02-TE01</t>
  </si>
  <si>
    <t>CTGC0004-CH00-TE01</t>
  </si>
  <si>
    <t>CTGC0006</t>
  </si>
  <si>
    <t>CTGC0004-CH00-TE03</t>
  </si>
  <si>
    <t>CTGC0004-CH06-TE01</t>
  </si>
  <si>
    <t>CTGC0002</t>
  </si>
  <si>
    <t>CTGC0011-CH05-TE01</t>
  </si>
  <si>
    <t>CTGC0002-CH06-TE01</t>
  </si>
  <si>
    <t>CTGC0002-CH00-TE02</t>
  </si>
  <si>
    <t>CTGC0011-CH06-TE01</t>
  </si>
  <si>
    <t>CTGC0002-CH02-TE01</t>
  </si>
  <si>
    <t>CTGC0002-CH05-TE01</t>
  </si>
  <si>
    <t>CTGC0006-CH00-TE01</t>
  </si>
  <si>
    <t>CTGC0006-CH01-TE01</t>
  </si>
  <si>
    <t>CTGI1004-CH04-TE01</t>
  </si>
  <si>
    <t>CTGC0003-CH01-TE01</t>
  </si>
  <si>
    <t>CTGC0002-CH00-TE01</t>
  </si>
  <si>
    <t>CTGC0003-CH06-TE01</t>
  </si>
  <si>
    <t>CTGI1002-CH02-TE01</t>
  </si>
  <si>
    <t>CTGC0011-CH01-TE01</t>
  </si>
  <si>
    <t>CTGC0005-CTxx-TExx</t>
  </si>
  <si>
    <t>CTGI2001</t>
  </si>
  <si>
    <t>CTGC0005-CH05-TE01</t>
  </si>
  <si>
    <t>CTGI1004-CH00-TE02</t>
  </si>
  <si>
    <t>CTGC0008-CH04-TE01</t>
  </si>
  <si>
    <t>CTGC0008-CH06-TE01</t>
  </si>
  <si>
    <t>CTGC0007-CH00-TE03</t>
  </si>
  <si>
    <t>CTGC0008-CH01-TE01</t>
  </si>
  <si>
    <t>CTGC0008-CH05-TE01</t>
  </si>
  <si>
    <t>CTGC0007-CH00-TE02</t>
  </si>
  <si>
    <t>CTGC0007-CH01-TE01</t>
  </si>
  <si>
    <t>CTGC0007-CH00-TE01</t>
  </si>
  <si>
    <t>CTGC0008-CH03-TE01</t>
  </si>
  <si>
    <t>CTGI2009-CH00-TE02</t>
  </si>
  <si>
    <t>CTGI2001-CH00-TE02</t>
  </si>
  <si>
    <t>CTGI2002-CH00-TE01</t>
  </si>
  <si>
    <t>CTGI2002-CH05-TE01</t>
  </si>
  <si>
    <t>CTGI2002-CH01-TE01</t>
  </si>
  <si>
    <t>CTGI2001-CH06-TE01</t>
  </si>
  <si>
    <t>CTGI2002-CH00-TE02</t>
  </si>
  <si>
    <t>CTGI2009-CH05-TE01</t>
  </si>
  <si>
    <t>CTGI2002-CH03-TE01</t>
  </si>
  <si>
    <t>CTGI2002-CH00-TE03</t>
  </si>
  <si>
    <t>CTGI2005-CH00-TE01</t>
  </si>
  <si>
    <t>CTGI2009-CH01-TE01</t>
  </si>
  <si>
    <t>CTGI2001-CH01-TE01</t>
  </si>
  <si>
    <t>CTGI2005-CH03-TE01</t>
  </si>
  <si>
    <t>CTGI2001-CH00-TE01</t>
  </si>
  <si>
    <t>CTGI2001-CH02-TE01</t>
  </si>
  <si>
    <t>CTGI2005-CH05-TE01</t>
  </si>
  <si>
    <t>CTGI2005-CH06-TE01</t>
  </si>
  <si>
    <t>CTGC0005</t>
  </si>
  <si>
    <t>CTGI2009-CH06-TG0I</t>
  </si>
  <si>
    <t>CTGC0011-CH02-TE01</t>
  </si>
  <si>
    <t>CTGC0011-CH00-TE02</t>
  </si>
  <si>
    <t>CTGI2005-CH00-TE02</t>
  </si>
  <si>
    <t>CTGI2009-CH02-TE01</t>
  </si>
  <si>
    <t>CTGI2009-CH00-TE01</t>
  </si>
  <si>
    <t>CTGI2005-CH01-TE01</t>
  </si>
  <si>
    <t>CTGC0008-CH02-TE01</t>
  </si>
  <si>
    <t>CTGC0007-CH04-TE01</t>
  </si>
  <si>
    <t>48 g</t>
  </si>
  <si>
    <t>CTGI1003-CH02-TE01</t>
  </si>
  <si>
    <t>CTGI1003</t>
  </si>
  <si>
    <t>CTGC0007-CH03-TE01</t>
  </si>
  <si>
    <t>CTGI2004-CH05-TE01</t>
  </si>
  <si>
    <t>CTGI2011-CH00-TE01</t>
  </si>
  <si>
    <t>CTGI2004-CH00-TE01</t>
  </si>
  <si>
    <t>CTGI2004-CH01-TE01</t>
  </si>
  <si>
    <t>CTGI2003-CH00-TE02</t>
  </si>
  <si>
    <t>CTGI2003-CH00-TE01</t>
  </si>
  <si>
    <t>CTGI2004-CH00-TE02</t>
  </si>
  <si>
    <t>CTGI2010</t>
  </si>
  <si>
    <t>CTGI2004-CH02-TE01</t>
  </si>
  <si>
    <t>CTGI2004</t>
  </si>
  <si>
    <t>CTGI2007-CH05-TE01</t>
  </si>
  <si>
    <t>CTGI2003-CH02-TE01</t>
  </si>
  <si>
    <t>CTGI2003-CH06-TE01</t>
  </si>
  <si>
    <t>CTGI2008-CH06-TE01</t>
  </si>
  <si>
    <t>CTGI2008-CH01-TE01</t>
  </si>
  <si>
    <t>CTGI2011-CH02-TE01</t>
  </si>
  <si>
    <t>CTGI2008-CH02-TE01</t>
  </si>
  <si>
    <t>CTGI2003-CH01-TE01</t>
  </si>
  <si>
    <t>CTGI2003-CH05-TE01</t>
  </si>
  <si>
    <t>CTGI2008-CH00-TE03</t>
  </si>
  <si>
    <t>CTGI2008-CH00-TE02</t>
  </si>
  <si>
    <t>CTGI2008-CH00-TE01</t>
  </si>
  <si>
    <t>CTGI2007-CH06-TE01</t>
  </si>
  <si>
    <t>30 phút</t>
  </si>
  <si>
    <t>CTGI2006-CH01-TE01</t>
  </si>
  <si>
    <t>CTGI2006-CH03-TE01</t>
  </si>
  <si>
    <t>CTGI2007-CH07-TE01</t>
  </si>
  <si>
    <t>CTGC0006-CH00-TE04</t>
  </si>
  <si>
    <t>3 giờ</t>
  </si>
  <si>
    <t>CTGI2006-CH02-TE01</t>
  </si>
  <si>
    <t>CTGI2006-CH06-TE01</t>
  </si>
  <si>
    <t>CTGC0001-CH01-TE01</t>
  </si>
  <si>
    <t>CTGI2006-CH00-TE01</t>
  </si>
  <si>
    <t>CTGI2006-CH05-TE01</t>
  </si>
  <si>
    <t>CTGC0005-CH06-TE01</t>
  </si>
  <si>
    <t>CTGC0005-CH03-TE01</t>
  </si>
  <si>
    <t>2 giờ</t>
  </si>
  <si>
    <t>CTGC0006-CH06-TE01</t>
  </si>
  <si>
    <t>CTGC0001-CH06-TE01</t>
  </si>
  <si>
    <t>CTGC0001-CH00-TE01</t>
  </si>
  <si>
    <t>CTGC0010-CH03-TE01</t>
  </si>
  <si>
    <t>CTGC0001-CH04-TE01</t>
  </si>
  <si>
    <t>CTGC0006-CH00-TE02</t>
  </si>
  <si>
    <t>CTGI2010-CH02-TE01</t>
  </si>
  <si>
    <t>CTGI2010-CH05-TE01</t>
  </si>
  <si>
    <t>CTGI2010-CH06-TE01</t>
  </si>
  <si>
    <t>CTGI2010-CH00-TE03</t>
  </si>
  <si>
    <t>CTGC0001-CH05-TE01</t>
  </si>
  <si>
    <t>CTGI2008-CH07-TE01</t>
  </si>
  <si>
    <t>CTGC0010-CH04-TE01</t>
  </si>
  <si>
    <t>CTGC0010-CH06-TE01</t>
  </si>
  <si>
    <t>CTGC0010-CH02-TE01</t>
  </si>
  <si>
    <t>CTGC0010-CH00-TE01</t>
  </si>
  <si>
    <t>CTGI2010-CH00-TE02</t>
  </si>
  <si>
    <t>CTGI2007-CH02-TE01</t>
  </si>
  <si>
    <t>CTGI2007-CH03-TE01</t>
  </si>
  <si>
    <t>CTGI2007-CH09-TE01</t>
  </si>
  <si>
    <t>CTGI2007-CH01-TE01</t>
  </si>
  <si>
    <t>CTGI2007-CH08-TE01</t>
  </si>
  <si>
    <t>CTGI2007-CH04-TE01</t>
  </si>
  <si>
    <t>HPGI1024-CH06-TE01</t>
  </si>
  <si>
    <t>HPGC0031-CH02-TE01</t>
  </si>
  <si>
    <t>HPGC0029-CH05-TE01</t>
  </si>
  <si>
    <t>HPGC0029-CH06-TE01</t>
  </si>
  <si>
    <t>HPGC0031-CH01-TE01</t>
  </si>
  <si>
    <t>HPGC0031-CH06-TE01</t>
  </si>
  <si>
    <t>HPGC0034-CH04-TE01</t>
  </si>
  <si>
    <t>HPGC0030-CH05-TE01</t>
  </si>
  <si>
    <t>HPGC0021-CH00-TE01</t>
  </si>
  <si>
    <t>HPGC0030-CH04-TE01</t>
  </si>
  <si>
    <t>HPGC0021-CH01-TE01</t>
  </si>
  <si>
    <t>HPGI1028-CH03-TE01</t>
  </si>
  <si>
    <t>HPGC0031-CH05-TE01</t>
  </si>
  <si>
    <t>HPGI1030-CH03-TE01</t>
  </si>
  <si>
    <t>HPGC0029-CH01-TE01</t>
  </si>
  <si>
    <t>HPGC0030-CH20-TE01</t>
  </si>
  <si>
    <t>16 h</t>
  </si>
  <si>
    <t>15h</t>
  </si>
  <si>
    <t>HPGC0030-CH03-TE01</t>
  </si>
  <si>
    <t>HPGI1026-CH03-TE01</t>
  </si>
  <si>
    <t>HPGC0030-CH02--TE01</t>
  </si>
  <si>
    <t>16h</t>
  </si>
  <si>
    <t>HPGC0026-CH04-TE01</t>
  </si>
  <si>
    <t>HPGC0026-CH02-TE01</t>
  </si>
  <si>
    <t>HPGC0034-CH03-TE01</t>
  </si>
  <si>
    <t>HPGC0030-CH01-TE01</t>
  </si>
  <si>
    <t>HPGI1025-CH02-TE01</t>
  </si>
  <si>
    <t>HPGI1020</t>
  </si>
  <si>
    <t>HPGI1023-CH04-TE01</t>
  </si>
  <si>
    <t>HPGC0026-CH06-TE01</t>
  </si>
  <si>
    <t>HPGI1023-CH01-TE01</t>
  </si>
  <si>
    <t>HPGC0029-CH04-TE01</t>
  </si>
  <si>
    <t>HPGC0034-CH05-TE01</t>
  </si>
  <si>
    <t>HPGC0023-CH04-TE01</t>
  </si>
  <si>
    <t>HPGC0034-CH06-TE01</t>
  </si>
  <si>
    <t>HPGI1025-CH05-TE01</t>
  </si>
  <si>
    <t>HPGC0025-CH04-TE01</t>
  </si>
  <si>
    <t>HPGC0021-CH00-TE02</t>
  </si>
  <si>
    <t>HPGI1024-CH04-TE01</t>
  </si>
  <si>
    <t>HPGI1023-CH02-TE01</t>
  </si>
  <si>
    <t>HPGC0026-CH05-TE01</t>
  </si>
  <si>
    <t>HPGC0023-CH05-TE01</t>
  </si>
  <si>
    <t>HPGI1035-CH05-TE01</t>
  </si>
  <si>
    <t>HPGC0029-CH02-TE01</t>
  </si>
  <si>
    <t>HPGI1026-CH04-TE01</t>
  </si>
  <si>
    <t>HPGI1022-CH02-TE01</t>
  </si>
  <si>
    <t>HPGI2035-CH05-TE01</t>
  </si>
  <si>
    <t>HPGC0032-CH01-TE01</t>
  </si>
  <si>
    <t>HPGC0034-CH02-TE01</t>
  </si>
  <si>
    <t>HPGC0023-CH06-TE01</t>
  </si>
  <si>
    <t>HPGI1022-CH01-TE01</t>
  </si>
  <si>
    <t>HPGI1023-CH06-TE01</t>
  </si>
  <si>
    <t>HPGI1029-CH01-TE01</t>
  </si>
  <si>
    <t>HPGC0026-CH01-TE01</t>
  </si>
  <si>
    <t>HPGC0032-CH06-TE01</t>
  </si>
  <si>
    <t>HPGC0023-CH02-TE01</t>
  </si>
  <si>
    <t>HPGC0028-CH04-TE01</t>
  </si>
  <si>
    <t>HPGI1023-CH03-TE01</t>
  </si>
  <si>
    <t>HPGC0028-CH03-TE01</t>
  </si>
  <si>
    <t>HPGC0025-CH01-TE01</t>
  </si>
  <si>
    <t>HPGC0032-CH02-TE01</t>
  </si>
  <si>
    <t>HPGI1020-CH05-TE01</t>
  </si>
  <si>
    <t>HPGC0025-CH05-TE01</t>
  </si>
  <si>
    <t>HPGI1032-CH00-TE01</t>
  </si>
  <si>
    <t>HPGI1031-CH03-TE01</t>
  </si>
  <si>
    <t>HPGC0023-CH01-TE01</t>
  </si>
  <si>
    <t>HPGI1022-CH04-TE01</t>
  </si>
  <si>
    <t>HPGI1035-CH03-TE01</t>
  </si>
  <si>
    <t>HPGC0034</t>
  </si>
  <si>
    <t>HPGC0032-CH03-TE01</t>
  </si>
  <si>
    <t>HPGC0025-CH06-TE01</t>
  </si>
  <si>
    <t>HPGI1025-CH04-TE01</t>
  </si>
  <si>
    <t>HPGC0025-CH02-TE01</t>
  </si>
  <si>
    <t>HPGC0031-CH04-TE01</t>
  </si>
  <si>
    <t>HPGI1023-CH05-TE01</t>
  </si>
  <si>
    <t>HPGI1034-CH04-TE01</t>
  </si>
  <si>
    <t>HPGI2035</t>
  </si>
  <si>
    <t>HPGI1025-CH01-TE01</t>
  </si>
  <si>
    <t>HPGC0022-CH03-TE01</t>
  </si>
  <si>
    <t>HPGC0032-CH04-TE01</t>
  </si>
  <si>
    <t>HPGI1022-CH06-TE01</t>
  </si>
  <si>
    <t>HPGI1031-CH01-TE01</t>
  </si>
  <si>
    <t>HPGI1020-CH01-TE01</t>
  </si>
  <si>
    <t>HPGI1001-CH01-TE01</t>
  </si>
  <si>
    <t>HPGC0023-CH03-TE01</t>
  </si>
  <si>
    <t>HPGC0035-CH03-TE01</t>
  </si>
  <si>
    <t>HPGI1022-CH05-TE01</t>
  </si>
  <si>
    <t>HPGI2035-CH06-TE01</t>
  </si>
  <si>
    <t>HPGI1020-CH04-TE01</t>
  </si>
  <si>
    <t>HPGI1030-CH04-TE01</t>
  </si>
  <si>
    <t>24h</t>
  </si>
  <si>
    <t>6h</t>
  </si>
  <si>
    <t>HPGC0025-CH03-TE01</t>
  </si>
  <si>
    <t>HPGC0035-CH04-TE01</t>
  </si>
  <si>
    <t>HPGI2035-CH01-TE01</t>
  </si>
  <si>
    <t>HPGI1030-CH05-TE01</t>
  </si>
  <si>
    <t>HPGI1026-CH01-TE01</t>
  </si>
  <si>
    <t>HPGI1033-CH03-TE01</t>
  </si>
  <si>
    <t>HPGC0035-CH06-TE01</t>
  </si>
  <si>
    <t>HPGI1034-CH05-TE01</t>
  </si>
  <si>
    <t>HPGI1024-CH02-TE01</t>
  </si>
  <si>
    <t>HPGC0029-CH03-TE01</t>
  </si>
  <si>
    <t>HPGI1030-CH06-TE01</t>
  </si>
  <si>
    <t>HPGI1009-CH00-TE03</t>
  </si>
  <si>
    <t>HPGC0028-CH01-TE01</t>
  </si>
  <si>
    <t>HPGI1027-CH05-TE01</t>
  </si>
  <si>
    <t>HPGC0032-CH05-TE01</t>
  </si>
  <si>
    <t>HPGI1024-CH03-TE01</t>
  </si>
  <si>
    <t>HPGI1009-CH00-TE02</t>
  </si>
  <si>
    <t>HPGI1024-CH01-TE01</t>
  </si>
  <si>
    <t>HPGI1009-CH06-TE01</t>
  </si>
  <si>
    <t>HPGI1024-CH05-TE01</t>
  </si>
  <si>
    <t>HPGI1018-CH01-TE01</t>
  </si>
  <si>
    <t>HPGI1012-CH04-TE01</t>
  </si>
  <si>
    <t>HPGI1034-CH03-TE01</t>
  </si>
  <si>
    <t>HPGI1034</t>
  </si>
  <si>
    <t>HPGI1001-CH04-TE01</t>
  </si>
  <si>
    <t>HPGI1030-CH01-TE01</t>
  </si>
  <si>
    <t>HPGI1032-CH01-TE01</t>
  </si>
  <si>
    <t>HPGC0024-CH06-TE01</t>
  </si>
  <si>
    <t>HPGC0028-CH06-TE01</t>
  </si>
  <si>
    <t>HPGI1019-CH06-TE01</t>
  </si>
  <si>
    <t>HPGI1012-CH03-TE01</t>
  </si>
  <si>
    <t>HPGI1029-CH02-TE01</t>
  </si>
  <si>
    <t>HPGI1019-CH03-TE01</t>
  </si>
  <si>
    <t>HPGI1001-CH06-TE01</t>
  </si>
  <si>
    <t>HPGI1009-CH05-TE01</t>
  </si>
  <si>
    <t>HPGI1033-CH01-TE01</t>
  </si>
  <si>
    <t>HPGI1028-CH00-TE02</t>
  </si>
  <si>
    <t>HPGI1012-CH06-TE01</t>
  </si>
  <si>
    <t>HPGI1032-CH05-TE01</t>
  </si>
  <si>
    <t>HPGC0024-CH04-TE01</t>
  </si>
  <si>
    <t>HPGI1031-CH04-TE01</t>
  </si>
  <si>
    <t>HPGC0024-CH01-TE01</t>
  </si>
  <si>
    <t>HPGC0024-CH05-TE01</t>
  </si>
  <si>
    <t>HPGC0028-CH05-TE01</t>
  </si>
  <si>
    <t>HPGI1026-CH05-TE01</t>
  </si>
  <si>
    <t>5h</t>
  </si>
  <si>
    <t>HPGI1026-CH02-TE01</t>
  </si>
  <si>
    <t>HPGI1009-CH03-TE01</t>
  </si>
  <si>
    <t>HPGI1026-CH06-TE01</t>
  </si>
  <si>
    <t>HPGI1004-CH00-TE04</t>
  </si>
  <si>
    <t>HPGI1029-CH04-TE01</t>
  </si>
  <si>
    <t>HPGI1003-CH05-TE01</t>
  </si>
  <si>
    <t>60</t>
  </si>
  <si>
    <t>53</t>
  </si>
  <si>
    <t>HPGI1003-CH06-TE01</t>
  </si>
  <si>
    <t>HPGI1010-CH00-TE02</t>
  </si>
  <si>
    <t>HPGI1032-CH00-TE02</t>
  </si>
  <si>
    <t>HPGC0035-CH02-TE01</t>
  </si>
  <si>
    <t>HPGI1018-CH02-TE01</t>
  </si>
  <si>
    <t>HPGC0028-CH02-TE01</t>
  </si>
  <si>
    <t>HPGI1016-CH00-TE02</t>
  </si>
  <si>
    <t>HPGI1018-CH06-TE01</t>
  </si>
  <si>
    <t>HPGC0019-CH01-TE01</t>
  </si>
  <si>
    <t>HPGI1029</t>
  </si>
  <si>
    <t>HPGI1012</t>
  </si>
  <si>
    <t>HPGI1009-CH00-TE01</t>
  </si>
  <si>
    <t>HPGI1030-CH02-TE01</t>
  </si>
  <si>
    <t>HPGI1021-CH01-TE01</t>
  </si>
  <si>
    <t>HPGI1034-CH01-TE01</t>
  </si>
  <si>
    <t>HPGC0019-CH03-TE01</t>
  </si>
  <si>
    <t>HPGI1021-CH00-TE01</t>
  </si>
  <si>
    <t>HPGI1032-CH03-TE01</t>
  </si>
  <si>
    <t>HPGI1029-CH05-TE01</t>
  </si>
  <si>
    <t>HPGI1019-CH02-TE01</t>
  </si>
  <si>
    <t>HPGC0019-CH04-TED1</t>
  </si>
  <si>
    <t>HPGI1021-CH06-TE01</t>
  </si>
  <si>
    <t>HPGC0020-CH00-TE03</t>
  </si>
  <si>
    <t>HPGI1035-CH08-TE01</t>
  </si>
  <si>
    <t>HPGI1034-CH02-TE01</t>
  </si>
  <si>
    <t>HPGI1020-CH02-TE01</t>
  </si>
  <si>
    <t>HPGI1008-CH02-TE01</t>
  </si>
  <si>
    <t>HPGC0019-CH05-TE01</t>
  </si>
  <si>
    <t>HPGI1016-CH02-TE01</t>
  </si>
  <si>
    <t>HPGI1005-CH05-TE01</t>
  </si>
  <si>
    <t>HPGC0020-CH05-TE01</t>
  </si>
  <si>
    <t>HPGI1022-CH03-TE01</t>
  </si>
  <si>
    <t>HPGI1018-CH00-TE01</t>
  </si>
  <si>
    <t>HPGI1004</t>
  </si>
  <si>
    <t>HPGI1018-CH05-TE01</t>
  </si>
  <si>
    <t>Hpgi2035–ch03-te01</t>
  </si>
  <si>
    <t>HPGI1028-CH05-TE01</t>
  </si>
  <si>
    <t>HPGI1021-CH02-TE01</t>
  </si>
  <si>
    <t>HPGI1020–CH06-TE01</t>
  </si>
  <si>
    <t>HPGI1008-CH04-TE01</t>
  </si>
  <si>
    <t>HPGC0020-CH00-TE02</t>
  </si>
  <si>
    <t>HPGI1016-CH00-TE01</t>
  </si>
  <si>
    <t>HPGI1018-CH03-TE01</t>
  </si>
  <si>
    <t>Hpgi2035-ch04-te01</t>
  </si>
  <si>
    <t>HPGI1019-CH04-TE01</t>
  </si>
  <si>
    <t>HPGC0035-CH05-TE01</t>
  </si>
  <si>
    <t>HPGI1006-CH03-TE01</t>
  </si>
  <si>
    <t>HPGI1005-CH06-TE01</t>
  </si>
  <si>
    <t>HPGC0020-CH00-TE01</t>
  </si>
  <si>
    <t>HPGI1008-CH01-TE01</t>
  </si>
  <si>
    <t>HPGI1012-CH05-TE01</t>
  </si>
  <si>
    <t>HPGI1005-CH01-TE01</t>
  </si>
  <si>
    <t>HPGI1006-CH00-TE03</t>
  </si>
  <si>
    <t>HPGI1014-CH04-TE01</t>
  </si>
  <si>
    <t>HPGI1008-CH06-TE01</t>
  </si>
  <si>
    <t>HPGI1031-CH02-TE01</t>
  </si>
  <si>
    <t>HPGI1006-CH01-TE01</t>
  </si>
  <si>
    <t>HPGI1008</t>
  </si>
  <si>
    <t>HPGI1019-CH01-TE01</t>
  </si>
  <si>
    <t>HPGI1021-CH00-TE02</t>
  </si>
  <si>
    <t>HPGI1005-CH03-TE01</t>
  </si>
  <si>
    <t>HPGI1025-CH03-TE01</t>
  </si>
  <si>
    <t>HPGI1011-CH02-TE01</t>
  </si>
  <si>
    <t>HPGI1006-CH05-TE01</t>
  </si>
  <si>
    <t>HPGI1013-CH06-TE01</t>
  </si>
  <si>
    <t>HPGI1013-CH05-TE01</t>
  </si>
  <si>
    <t>HPGC0031-CH03-TE01</t>
  </si>
  <si>
    <t>500h</t>
  </si>
  <si>
    <t>400h</t>
  </si>
  <si>
    <t>HPGI1013</t>
  </si>
  <si>
    <t>HPGI1006-CH00-TE02</t>
  </si>
  <si>
    <t>HPGI1025-CH06-TE01</t>
  </si>
  <si>
    <t>HPGC0035-CH01-TE01</t>
  </si>
  <si>
    <t>HPGI1021-CH05-TE01</t>
  </si>
  <si>
    <t>HPGI1005-CH04-TE01</t>
  </si>
  <si>
    <t>HPGC0024-CH02-TE01</t>
  </si>
  <si>
    <t>HPGI1005-CH02-TE01</t>
  </si>
  <si>
    <t>HPGI1004-CH00-TE01</t>
  </si>
  <si>
    <t>HPGI1035-CH10-TE01</t>
  </si>
  <si>
    <t>HPGI2018-CH03-TE01</t>
  </si>
  <si>
    <t xml:space="preserve">HPGI1006-CH00-TE01	</t>
  </si>
  <si>
    <t>HPGI2028-CH01-TE01</t>
  </si>
  <si>
    <t>HPGC0021-CH05-TE01</t>
  </si>
  <si>
    <t>HPGI1007-CH04-TE01</t>
  </si>
  <si>
    <t>HPGI1013-CH03-TE01</t>
  </si>
  <si>
    <t>HPGI1014-CH06-TE01</t>
  </si>
  <si>
    <t>HPGI1004-CH05-TE01</t>
  </si>
  <si>
    <t>HPGI2026-CH00-TE0</t>
  </si>
  <si>
    <t>HPGI1011-CH08-TE01</t>
  </si>
  <si>
    <t>HPGI1004-CH00-TE02</t>
  </si>
  <si>
    <t>HPGI2019-CH03-TE01</t>
  </si>
  <si>
    <t>HPGI1035-CH09-TE01</t>
  </si>
  <si>
    <t>HPGC0020-CH01-TE01</t>
  </si>
  <si>
    <t>HPGI1007-CH10-TE01</t>
  </si>
  <si>
    <t>HPGI1013-CH04-TE01</t>
  </si>
  <si>
    <t>HPGI1013-CH00-TE01</t>
  </si>
  <si>
    <t>HPGI2019-CH02-TE01</t>
  </si>
  <si>
    <t>HPGC0020-CH03-TE01</t>
  </si>
  <si>
    <t>HPGI1007-CH05-TE01</t>
  </si>
  <si>
    <t>HPGI1004-CH03-TE01</t>
  </si>
  <si>
    <t>HPGI1028-CH01-TE01</t>
  </si>
  <si>
    <t>HPGI2018-CH02-TE01</t>
  </si>
  <si>
    <t>HPGC0022-CH02-TE01</t>
  </si>
  <si>
    <t>HPGI1010-CH01-TE01</t>
  </si>
  <si>
    <t>HPGI2026</t>
  </si>
  <si>
    <t>HPGI2018-CH04-TE01</t>
  </si>
  <si>
    <t>HPGI1010</t>
  </si>
  <si>
    <t>HPGI1028-CH00-TE01</t>
  </si>
  <si>
    <t>HPGI1014-CH00-TE01</t>
  </si>
  <si>
    <t>HPGI2019</t>
  </si>
  <si>
    <t>HPGI1014-CH00-TE02</t>
  </si>
  <si>
    <t>HPGI2024-CH03-TE01</t>
  </si>
  <si>
    <t>HPGI2027-CH05-TE01</t>
  </si>
  <si>
    <t>HPGI1014</t>
  </si>
  <si>
    <t>HPGC0021-CH00-TE04</t>
  </si>
  <si>
    <t>HPGI1014-CH03-TE01</t>
  </si>
  <si>
    <t>HPGI1031-CH06-TE01</t>
  </si>
  <si>
    <t>HPGI2031-CH04-TE01</t>
  </si>
  <si>
    <t>HPGI1007-CH07-TE01</t>
  </si>
  <si>
    <t>HPGI1007-CH02-TE01</t>
  </si>
  <si>
    <t>HPGI1035-CH07-TE01</t>
  </si>
  <si>
    <t>HPGI1028-CH06-TE01</t>
  </si>
  <si>
    <t>HPGI2019-CH05-TE01</t>
  </si>
  <si>
    <t>HPGI1007-CH09-TE01</t>
  </si>
  <si>
    <t>HPGI1029-CH03-TE01</t>
  </si>
  <si>
    <t>HPGC0027-CH05-TE01</t>
  </si>
  <si>
    <t>HPGI2024-CH02-TE01</t>
  </si>
  <si>
    <t>HPGI2019-CH04-TE01</t>
  </si>
  <si>
    <t>HPGI2031-CH00-TE02</t>
  </si>
  <si>
    <t>HPGC0027-CH01-TE01</t>
  </si>
  <si>
    <t>HPGI2018-CH05-TE01</t>
  </si>
  <si>
    <t>HPGC0027-CH02-TE01</t>
  </si>
  <si>
    <t>HPGC0027-CH03-TE01</t>
  </si>
  <si>
    <t>HPGI1015-CH01-TE01</t>
  </si>
  <si>
    <t>HPGC0027-CH06-TE01</t>
  </si>
  <si>
    <t>HPGI2028-CH00-TE01</t>
  </si>
  <si>
    <t>HPGI1003-CH01-TE01</t>
  </si>
  <si>
    <t>HPGI2019-CH01-TE01</t>
  </si>
  <si>
    <t>HPGI2021-CH02-TE01</t>
  </si>
  <si>
    <t>HPGI2027-CH02-TE01</t>
  </si>
  <si>
    <t>HPGC0027-CH04-TE01</t>
  </si>
  <si>
    <t>HPGI1001-CH02-TE01</t>
  </si>
  <si>
    <t>HPGI1003-CH02-TE01</t>
  </si>
  <si>
    <t>HPGI2026-CH06-TE01</t>
  </si>
  <si>
    <t>HPGI1002-CH05-TE01</t>
  </si>
  <si>
    <t>HPGI2027-CH04-TE01</t>
  </si>
  <si>
    <t>HPGI2021-CH06-TE01</t>
  </si>
  <si>
    <t>HPGI1002</t>
  </si>
  <si>
    <t>HPGI1002-CH06-TE01</t>
  </si>
  <si>
    <t>HPGI1002-CH01-TE01</t>
  </si>
  <si>
    <t>HPGI1019</t>
  </si>
  <si>
    <t>HPGI2031-CH06-TE01</t>
  </si>
  <si>
    <t>HPGI1015-CH02-TE01</t>
  </si>
  <si>
    <t>HPGI2017-CH06-TE01</t>
  </si>
  <si>
    <t>HPGI2024-CH01-TE01</t>
  </si>
  <si>
    <t>HPGI1032-CH00-TE03</t>
  </si>
  <si>
    <t>HPGI1015-CH03-TE01</t>
  </si>
  <si>
    <t>HPGI1035-CH06-TE01</t>
  </si>
  <si>
    <t>HPGI2031-CH00-TE01</t>
  </si>
  <si>
    <t>HPGI1015-CH04-TE01</t>
  </si>
  <si>
    <t>HPGI1011-CH07-TE01</t>
  </si>
  <si>
    <t>HPGI2028</t>
  </si>
  <si>
    <t>45p</t>
  </si>
  <si>
    <t>HPGI1027-CH06-TE01</t>
  </si>
  <si>
    <t>HPGI1015-CH05-TE01</t>
  </si>
  <si>
    <t>HPGC0021-CH00-TE03</t>
  </si>
  <si>
    <t>HPGI1015-CH06-TE01</t>
  </si>
  <si>
    <t>HPGI1010-CH02-TE01</t>
  </si>
  <si>
    <t>HPGI1002-CH02-TE01</t>
  </si>
  <si>
    <t>HPGI1027-CH01-TE01</t>
  </si>
  <si>
    <t>HPGI2027-CH03-TE01</t>
  </si>
  <si>
    <t>HPGI1011-CH06-TE01</t>
  </si>
  <si>
    <t>HPGI1027-CH04-TE01</t>
  </si>
  <si>
    <t>HPGI1007-CH03-TE01</t>
  </si>
  <si>
    <t>HPGI1027-CH03-TE01</t>
  </si>
  <si>
    <t>HPGI2025-CH03-TE01</t>
  </si>
  <si>
    <t>HPGI1027-CH02-TE01</t>
  </si>
  <si>
    <t>HPGI1010-CH00-TE01</t>
  </si>
  <si>
    <t>HPGC0024-CH03-TE01</t>
  </si>
  <si>
    <t>HPGI1002-CH00-TE01</t>
  </si>
  <si>
    <t>HPGI1011-CH03-TE01</t>
  </si>
  <si>
    <t>HPGI2025-CH01-TE01</t>
  </si>
  <si>
    <t>HPGI2025-CH00-TE01</t>
  </si>
  <si>
    <t>HPGI1007-CH01-TE01</t>
  </si>
  <si>
    <t>HPGI2026-CH01-TE01</t>
  </si>
  <si>
    <t>HPGI2021-CH03-TE01</t>
  </si>
  <si>
    <t>HPGI2024-CH06-TE01</t>
  </si>
  <si>
    <t>HPGI2027-CH06-TE01</t>
  </si>
  <si>
    <t>HPGI2027-CH01-TE01</t>
  </si>
  <si>
    <t>HPGI2025-CH06-TF01</t>
  </si>
  <si>
    <t>HPGI2021-CH04-TE02</t>
  </si>
  <si>
    <t>HPGI2025-CH04-TE01</t>
  </si>
  <si>
    <t>HPGI2022-CH00-TE01</t>
  </si>
  <si>
    <t>HPGI1017-CH02-TE01</t>
  </si>
  <si>
    <t>HPGC0019-CH02-TE01</t>
  </si>
  <si>
    <t>HPGI2022-CH05-TE01</t>
  </si>
  <si>
    <t>HPGI2024-CH00-TE01</t>
  </si>
  <si>
    <t>HPGI1031-CH05-TE01</t>
  </si>
  <si>
    <t>HPGI2022-CH03-TE01</t>
  </si>
  <si>
    <t>HPGI2025-CH05-TE01</t>
  </si>
  <si>
    <t>HPGI2024-CH05-TE01</t>
  </si>
  <si>
    <t>HPGC0019-CH06-TE01</t>
  </si>
  <si>
    <t>2,8</t>
  </si>
  <si>
    <t>HPGI2022-CH00-TE02</t>
  </si>
  <si>
    <t>HPGI2021-CH01-TE01</t>
  </si>
  <si>
    <t>HPGI2020-CH02-TE01</t>
  </si>
  <si>
    <t>HPGI2020-CH01-TE01</t>
  </si>
  <si>
    <t>HPGI2022-CH06-TE01</t>
  </si>
  <si>
    <t>HPGI2020-CH07-TE01</t>
  </si>
  <si>
    <t>HPGI2020-CH06-TE01</t>
  </si>
  <si>
    <t>HPGI2017-CH05-TE01</t>
  </si>
  <si>
    <t>HPGI2020-CH05-TE01</t>
  </si>
  <si>
    <t>HPGI1035-CH04-TE01</t>
  </si>
  <si>
    <t>HPGC0033-CH06-TE01</t>
  </si>
  <si>
    <t>HPGI1035-CH01-TE01</t>
  </si>
  <si>
    <t>HPGC0033-CH05-TE01</t>
  </si>
  <si>
    <t>HPGI1035-CH02-TE01</t>
  </si>
  <si>
    <t>HPGI2017-CH00-TE02</t>
  </si>
  <si>
    <t>HPGI1001-CH03-TE01</t>
  </si>
  <si>
    <t>HPGI1001-CH07-TE01</t>
  </si>
  <si>
    <t>HPGC0033-CH02-TE01</t>
  </si>
  <si>
    <t>HPGC0033-CH03-TE01</t>
  </si>
  <si>
    <t>HPGI2023-CH02-TE01</t>
  </si>
  <si>
    <t>HPGC0033-CH01-TE01</t>
  </si>
  <si>
    <t>HPGI2023-CH00-TE03</t>
  </si>
  <si>
    <t>HPGI2023-CH05-TE01</t>
  </si>
  <si>
    <t>HPGI2023-CH00-TE02</t>
  </si>
  <si>
    <t>HPGI2023-CH00-TE04</t>
  </si>
  <si>
    <t>HPGI2023-CH00-TE01</t>
  </si>
  <si>
    <t>HPGI2022-CH01-TE01</t>
  </si>
  <si>
    <t>HPGI2030-CH00-TE03</t>
  </si>
  <si>
    <t>HPGI2030-CH00-TE04</t>
  </si>
  <si>
    <t>HPGI2030-CH02-TE01</t>
  </si>
  <si>
    <t>HPGI2030-CH08-TE01</t>
  </si>
  <si>
    <t>HPGI2029-CH06-TE01</t>
  </si>
  <si>
    <t>HPGI2030-CH00-TE02</t>
  </si>
  <si>
    <t>HPGI2030-CH01-TE01</t>
  </si>
  <si>
    <t>HPGI2029-CH05-TE01</t>
  </si>
  <si>
    <t>HPGI2030-CH00-TE01</t>
  </si>
  <si>
    <t>HPGI1033-CH06-TE01</t>
  </si>
  <si>
    <t>HPGI2029-CH01-TE01</t>
  </si>
  <si>
    <t>HPGI2029-CH00-TE01</t>
  </si>
  <si>
    <t>HPGI2029-CH00-TE02</t>
  </si>
  <si>
    <t>HPGI2029-CH02-TE01</t>
  </si>
  <si>
    <t>HPGC0008-CH00-TE01</t>
  </si>
  <si>
    <t>HPGC0005-CH00-TE01</t>
  </si>
  <si>
    <t>HPGI2001-CH00-TE01</t>
  </si>
  <si>
    <t>HPGC0004-CH00-TE01</t>
  </si>
  <si>
    <t>HPGC0009-CH00-TE04</t>
  </si>
  <si>
    <t>HPGC0008-CH00-TE04</t>
  </si>
  <si>
    <t>HPGI2007-CH06-TE01</t>
  </si>
  <si>
    <t>HPGC0005-CH00-TE02</t>
  </si>
  <si>
    <t>HPGC0005-CH01-TE01</t>
  </si>
  <si>
    <t>HPGC0008-CH00-TE03</t>
  </si>
  <si>
    <t>HPGC0008-CH00-TE02</t>
  </si>
  <si>
    <t>HPGC0004-CH04-TE01</t>
  </si>
  <si>
    <t>HPGC0008-CH00-TE06</t>
  </si>
  <si>
    <t>HPGC0008-CH01-TE01</t>
  </si>
  <si>
    <t>HPGC0004-CH06-TE01</t>
  </si>
  <si>
    <t>HPGC0004-CH00-TE03</t>
  </si>
  <si>
    <t>HPGI2007-CH03-TE01</t>
  </si>
  <si>
    <t>HPGC0005-CH02-TE01</t>
  </si>
  <si>
    <t>HPGI2031-CH02-TE01</t>
  </si>
  <si>
    <t>HPGI2031-CH00-TE03</t>
  </si>
  <si>
    <t>HPGI2007-CH02-TE01</t>
  </si>
  <si>
    <t>HPGI2007-CH05-TE01</t>
  </si>
  <si>
    <t>HPGI2007-CH04-TE01</t>
  </si>
  <si>
    <t>HPGC0006-CH04-TE01</t>
  </si>
  <si>
    <t>HPGI2005-CH02-TE01</t>
  </si>
  <si>
    <t>HPGI2005-CH06-TEO1</t>
  </si>
  <si>
    <t>HPGC0004-CH00-TE02</t>
  </si>
  <si>
    <t>HPGC0006-CH00-TE03</t>
  </si>
  <si>
    <t>HPGC0006-CH00-TE01</t>
  </si>
  <si>
    <t>HPGI2001-CH03-TE01</t>
  </si>
  <si>
    <t>HPGC0008-CH05-TE01</t>
  </si>
  <si>
    <t>HPGI2005-CH00-TE01</t>
  </si>
  <si>
    <t>HPGC0006-CH06-TE01</t>
  </si>
  <si>
    <t>HPGI2005-CH00-TE02</t>
  </si>
  <si>
    <t>HPGC0006-CH03-TE01</t>
  </si>
  <si>
    <t>HPGC0006-CH07-TE01</t>
  </si>
  <si>
    <t>HPGC0006-CH05-TE01</t>
  </si>
  <si>
    <t>HPGI2005-CH01-TE01</t>
  </si>
  <si>
    <t>HPGI2005-CH05-TE01</t>
  </si>
  <si>
    <t>HPGC0006-CH00-TE02</t>
  </si>
  <si>
    <t>HPGC0008-CH00-TE05</t>
  </si>
  <si>
    <t>HPGC0033-CH04-TE01</t>
  </si>
  <si>
    <t>HPGC0026-CH03-TE01</t>
  </si>
  <si>
    <t>HPGI1033-CH04-TE01</t>
  </si>
  <si>
    <t>HPGI1033-CH05-TE01</t>
  </si>
  <si>
    <t>HPGC0009-CH03-TE01</t>
  </si>
  <si>
    <t>HPGI1033-CH02-TE01</t>
  </si>
  <si>
    <t>HPGC0009-CH04-TE01</t>
  </si>
  <si>
    <t>HPGC0016-CH03-TE01</t>
  </si>
  <si>
    <t>HPGC0007-CH03-TE01</t>
  </si>
  <si>
    <t>HPGI2008-CH02-TE01</t>
  </si>
  <si>
    <t>HPGI2003-CH01-TE01</t>
  </si>
  <si>
    <t>HPGC0012-CH06-TE01</t>
  </si>
  <si>
    <t>HPGC0009-CH00-TE02</t>
  </si>
  <si>
    <t>HPGC0009-CH06-TE01</t>
  </si>
  <si>
    <t>HPGI2004-CH01-TE01</t>
  </si>
  <si>
    <t>HPGC0012-CH05-TE01</t>
  </si>
  <si>
    <t>HPGI2004-CH02-TE01</t>
  </si>
  <si>
    <t>HPGC0012-CH00-TE01</t>
  </si>
  <si>
    <t>HPGI2004-CH07-TE01</t>
  </si>
  <si>
    <t>HPGI2004-CH04-TE01</t>
  </si>
  <si>
    <t>HPGC0012-CH01-TE01</t>
  </si>
  <si>
    <t>HPGI2017-CH01-TE01</t>
  </si>
  <si>
    <t>HPGC0012-CH00-TE02</t>
  </si>
  <si>
    <t>HPGI2004-CH05-TE01</t>
  </si>
  <si>
    <t>HPGI2033-CH00-TE07</t>
  </si>
  <si>
    <t>HPGI2033-CH09-TE01</t>
  </si>
  <si>
    <t>HPGI2017-CH00-TE01</t>
  </si>
  <si>
    <t>HPGI2004-CH06-TE01</t>
  </si>
  <si>
    <t>HPGI2010-CH03-TE01</t>
  </si>
  <si>
    <t>HPGI2033-CH00-TE03</t>
  </si>
  <si>
    <t>HPGI1011-CH00-TE01</t>
  </si>
  <si>
    <t>HPGI2033-CH00-TE08</t>
  </si>
  <si>
    <t>HPGC0016-CH04-TE01</t>
  </si>
  <si>
    <t>HPGI1011-CH09-TE01</t>
  </si>
  <si>
    <t>HPGC0010-CH01-TE01</t>
  </si>
  <si>
    <t>HPGI2011-CH00-TE01</t>
  </si>
  <si>
    <t>HPGI2033-CH00-TE01</t>
  </si>
  <si>
    <t>HPGI2032-CH01-TE01</t>
  </si>
  <si>
    <t>HPGI2003-CH06-TE01</t>
  </si>
  <si>
    <t>HPGI1011-CH01-TE01</t>
  </si>
  <si>
    <t>HPGI2001-CH06-TE01</t>
  </si>
  <si>
    <t>HPGI2001-CH05-TE01</t>
  </si>
  <si>
    <t>HPGI2009-CH02-TE01</t>
  </si>
  <si>
    <t>HPGI2032-CH05-TE01</t>
  </si>
  <si>
    <t>HPGI2008-CH05-TE01</t>
  </si>
  <si>
    <t>HPGI2010-CH05-TE01</t>
  </si>
  <si>
    <t>HPGI2011-CH04-TE01</t>
  </si>
  <si>
    <t>HPGI2013-CH07-TE01</t>
  </si>
  <si>
    <t>HPGI2032-CH02-TE01</t>
  </si>
  <si>
    <t>HPGI2003-CH05-TE01</t>
  </si>
  <si>
    <t>HPGI2033-CH00-TE05</t>
  </si>
  <si>
    <t>HPGI1010-CH05-TE01</t>
  </si>
  <si>
    <t>HPGI2010-CH04-TE01</t>
  </si>
  <si>
    <t>HPGI2032-CH03-TE01</t>
  </si>
  <si>
    <t>HPGI2033-CH03-TE01</t>
  </si>
  <si>
    <t>HPGI2001-CH01-TE01</t>
  </si>
  <si>
    <t>HPGC0001-CH00-TE02</t>
  </si>
  <si>
    <t>HPGI2032-CH06-TE01</t>
  </si>
  <si>
    <t>HPGI2009-CH00-TE02</t>
  </si>
  <si>
    <t>HPGI2011-CH00-TE02</t>
  </si>
  <si>
    <t>HPGI2008-CH03-TE01</t>
  </si>
  <si>
    <t>HPGC0008-CH03-TE01</t>
  </si>
  <si>
    <t>HPGC0007-CH02-TE01</t>
  </si>
  <si>
    <t>HPGI2013-CH03-TE01</t>
  </si>
  <si>
    <t>HPGC0005-CH03-TE01</t>
  </si>
  <si>
    <t>HPGI2008-CH04-TE01</t>
  </si>
  <si>
    <t>HPGI2001-CH00-TE02</t>
  </si>
  <si>
    <t>HPGI2002-CH07-TE01</t>
  </si>
  <si>
    <t>HPGC0007-CH00-TE01</t>
  </si>
  <si>
    <t>HPGI2033-CH05-TE01</t>
  </si>
  <si>
    <t>HPGC0001-CH01-TE01</t>
  </si>
  <si>
    <t>HPGI2010-CH06-TE01</t>
  </si>
  <si>
    <t>HPGI2009-CH06-TE01</t>
  </si>
  <si>
    <t>HPGC0001-CH04-TE01</t>
  </si>
  <si>
    <t>HPGC0007-CH05-TE01</t>
  </si>
  <si>
    <t>HPGC0007-CH04-TE01</t>
  </si>
  <si>
    <t>HPGI1007-CH00-TE01</t>
  </si>
  <si>
    <t>HPGC0005-CH05-TE01</t>
  </si>
  <si>
    <t>HPGC0012-CH02-TE01</t>
  </si>
  <si>
    <t/>
  </si>
  <si>
    <t>HPGI2032-CH04-TE01</t>
  </si>
  <si>
    <t>HPGC0015-CH09-TE01</t>
  </si>
  <si>
    <t>HPGI2008-CH01-TE01</t>
  </si>
  <si>
    <t>HPGI2015-CH06-TE01</t>
  </si>
  <si>
    <t>HPGI2003-CH07-TE01</t>
  </si>
  <si>
    <t>HPGI2010-CH01-TE01</t>
  </si>
  <si>
    <t>HPGI2011-CH07-TE01</t>
  </si>
  <si>
    <t>HPGI2015-CH05-TE01</t>
  </si>
  <si>
    <t>HPGI2033-CH01-TE01</t>
  </si>
  <si>
    <t>HPGI2003-CH02-TE01</t>
  </si>
  <si>
    <t>HPGI2008-CH06-TE01</t>
  </si>
  <si>
    <t>HPGI2017-CH03-TE01</t>
  </si>
  <si>
    <t>HPGI2013-CH08-TE01</t>
  </si>
  <si>
    <t>HPGC0015-CH00-TE01</t>
  </si>
  <si>
    <t>HPGI2002-CH05-TE01</t>
  </si>
  <si>
    <t>HPGC0015-CH00-TE02</t>
  </si>
  <si>
    <t>HPGI2002-CH01-TE01</t>
  </si>
  <si>
    <t>HPGI2006-CH00-TE03</t>
  </si>
  <si>
    <t>HPGI2013-CH05-TE01</t>
  </si>
  <si>
    <t>HPGC0003-CH02-TE01</t>
  </si>
  <si>
    <t>HPGC0015-CH00-TE03</t>
  </si>
  <si>
    <t>HPGI2013-CH01-TE01</t>
  </si>
  <si>
    <t>HPGC0003-CH01-TE01</t>
  </si>
  <si>
    <t>HPGI2012-CH01-TE01</t>
  </si>
  <si>
    <t>HPGI2013-CH06-TE01</t>
  </si>
  <si>
    <t>HPGI2006-CH00-TE01</t>
  </si>
  <si>
    <t>HPGC0016-CH05-TE01</t>
  </si>
  <si>
    <t>HPGI2006-CH05-TE01</t>
  </si>
  <si>
    <t>HPGI2007-CH01-TE01</t>
  </si>
  <si>
    <t>HPGC0001-CH03-TE01</t>
  </si>
  <si>
    <t>HPGI2014-CH00-TE02</t>
  </si>
  <si>
    <t>HPGC0002-CH07-TE01</t>
  </si>
  <si>
    <t>HPGI2006-CH00-TE02</t>
  </si>
  <si>
    <t>HPGC0002-CH08-TE01</t>
  </si>
  <si>
    <t>HPGC0015-CH11-TE01</t>
  </si>
  <si>
    <t>HPGI2015-CH04-TE01</t>
  </si>
  <si>
    <t>HPGI2015-CH02-TE01</t>
  </si>
  <si>
    <t>HPGI2014-CH03-TE01</t>
  </si>
  <si>
    <t>HPGC0009-CH00-TE01</t>
  </si>
  <si>
    <t>HPGI2015-CH03-TE01</t>
  </si>
  <si>
    <t>HPGI2014-CH05-TE01</t>
  </si>
  <si>
    <t>HPGI2015-CH01-TE01</t>
  </si>
  <si>
    <t>HPGC0002-CH01-TE01</t>
  </si>
  <si>
    <t>HPGI2014-CH06-TE01</t>
  </si>
  <si>
    <t>HPGC0014-CH01-TE01</t>
  </si>
  <si>
    <t>HPGI2006-CH00-TE04</t>
  </si>
  <si>
    <t>HPGC0002-CH00-TE03</t>
  </si>
  <si>
    <t>HPGI2012-CH02-TE01</t>
  </si>
  <si>
    <t>HPGI2006-CH03-TE01</t>
  </si>
  <si>
    <t>HPGI2014-CH00-TE03</t>
  </si>
  <si>
    <t>HPGC0007-CH06-TE01</t>
  </si>
  <si>
    <t>HPGC0016-CH00-TE01</t>
  </si>
  <si>
    <t>HPGC0013-CH04-TE01</t>
  </si>
  <si>
    <t>HPGC0013-CH03-TE01</t>
  </si>
  <si>
    <t>HPGI2030-CH09-TE01</t>
  </si>
  <si>
    <t>HPGI2002-CH06-TE01</t>
  </si>
  <si>
    <t>HPGC0014-CH03-TE01</t>
  </si>
  <si>
    <t>HPGI2012-CH03-TE01</t>
  </si>
  <si>
    <t>HPGI2002-CH02-TE01</t>
  </si>
  <si>
    <t>HPGC0013-CH00-TE02</t>
  </si>
  <si>
    <t>HPGI2002-CH04-TE01</t>
  </si>
  <si>
    <t>HPGI2012-CH04-TE01</t>
  </si>
  <si>
    <t>HPGI2012-CH05-TE01</t>
  </si>
  <si>
    <t>HPGC0004-CH03-TE01</t>
  </si>
  <si>
    <t>HPGI2011-CH05-TE01</t>
  </si>
  <si>
    <t>HPGI1011-CH04-TE01</t>
  </si>
  <si>
    <t>HPGC0013-CH01-TE01</t>
  </si>
  <si>
    <t xml:space="preserve">HPGC0010-CH03-TE01	</t>
  </si>
  <si>
    <t>HPGI2009-CH01-TE01</t>
  </si>
  <si>
    <t>HPGC0017-CH07-TE01</t>
  </si>
  <si>
    <t>HPGC0013-CH02-TE01</t>
  </si>
  <si>
    <t>HPGI2009-CH05-TE01</t>
  </si>
  <si>
    <t>HPGC0017-CH01-TE01</t>
  </si>
  <si>
    <t>HPGC0017-CH00-TE02</t>
  </si>
  <si>
    <t>HPGC0017-CH05-TE01</t>
  </si>
  <si>
    <t>HPGC0017-CH09-TE01</t>
  </si>
  <si>
    <t>HPGC0002-CH00-TE01</t>
  </si>
  <si>
    <t>HPGC0011-CH00-TE02</t>
  </si>
  <si>
    <t>HPGC0017-CH00-TE03</t>
  </si>
  <si>
    <t>HPGI2012-CH06-TE01</t>
  </si>
  <si>
    <t>HPGC0017-CH00-TE01</t>
  </si>
  <si>
    <t>HPGC0015-CH00-TE04</t>
  </si>
  <si>
    <t>HPGC0017-CH02-TE01</t>
  </si>
  <si>
    <t>HPGC0013-CH00-TE01</t>
  </si>
  <si>
    <t>HPGI2030-CH05-TE01</t>
  </si>
  <si>
    <t>HPGI2018-CH06-TE01</t>
  </si>
  <si>
    <t>HPGI2003-CH03-TE01</t>
  </si>
  <si>
    <t>HPGI2018-CH01-TE01</t>
  </si>
  <si>
    <t>HPGI2011-CH01-TE01</t>
  </si>
  <si>
    <t>HPGC0015-CH12-TE01</t>
  </si>
  <si>
    <t>HPGI2009-CH00-TE01</t>
  </si>
  <si>
    <t>HPGI2033-CH00-TE04</t>
  </si>
  <si>
    <t>HPGI2033-CH00-TE02</t>
  </si>
  <si>
    <t>HPGI1017-CH00-TE02</t>
  </si>
  <si>
    <t>HPGC0001-CH00-TE01</t>
  </si>
  <si>
    <t>HPGI2014-CH00-TE01</t>
  </si>
  <si>
    <t>HPGC0014-CH04-TE01</t>
  </si>
  <si>
    <t>HPGC0011-CH05-TE01</t>
  </si>
  <si>
    <t>HPGI2033-CH00-TE06</t>
  </si>
  <si>
    <t>HPGI2016-CH01-TE01</t>
  </si>
  <si>
    <t>HPGC0011-CH06-TE01</t>
  </si>
  <si>
    <t>HPGI2016-CH06-TE01</t>
  </si>
  <si>
    <t>HPGC0011-CH00-TE01</t>
  </si>
  <si>
    <t>HPGI2016-CH05-TE01</t>
  </si>
  <si>
    <t>HPGC0003-CH00-TE01</t>
  </si>
  <si>
    <t>HPGC0011-CH00-TE03</t>
  </si>
  <si>
    <t>HPGC0003-CH06-TE01</t>
  </si>
  <si>
    <t>HPGI2016-CH03-TE01</t>
  </si>
  <si>
    <t>HPGC0017-CH08-TE01</t>
  </si>
  <si>
    <t>HPGC0017-CH06-TE01</t>
  </si>
  <si>
    <t>HPGC0011-CH01-TE01</t>
  </si>
  <si>
    <t>HPGI2016-CH04-TE01</t>
  </si>
  <si>
    <t>HPGC0014-CH02-TE01</t>
  </si>
  <si>
    <t>HPGC0002-CH00-TE04</t>
  </si>
  <si>
    <t>HPGC0002-CH00-TE02</t>
  </si>
  <si>
    <t>HPGC0014-CH05-TE01</t>
  </si>
  <si>
    <t>HPGC0011-CH02-TE01</t>
  </si>
  <si>
    <t>HPGI2016-CH02-TE01</t>
  </si>
  <si>
    <t>HPGC0003-CH03-TE01</t>
  </si>
  <si>
    <t>HPGC0003-CH04-TE01</t>
  </si>
  <si>
    <t>HPGC0014-CH06-TE01</t>
  </si>
  <si>
    <t>HPGC0002-CH02-TE01</t>
  </si>
  <si>
    <t>HPGI1017-CH00-TE01</t>
  </si>
  <si>
    <t>HPGI2021-CH05-TE01</t>
  </si>
  <si>
    <t>HPGI2020-CH03-TE01</t>
  </si>
  <si>
    <t>HPGI1003-CH04-TE04</t>
  </si>
  <si>
    <t>HPGI1003-CH03-TE01</t>
  </si>
  <si>
    <t>HPGI2026-CH03-TE01</t>
  </si>
  <si>
    <t>QBGI2013-CH01-TE01</t>
  </si>
  <si>
    <t>QBGI2013-CH02-TE01</t>
  </si>
  <si>
    <t>QBGI1010- CHxx-TExx</t>
  </si>
  <si>
    <t>QBGI1009-CH06-TE01</t>
  </si>
  <si>
    <t>QBGi1009-CH07-TE01</t>
  </si>
  <si>
    <t>QBGI1008-CH08 TE01</t>
  </si>
  <si>
    <t>QBGI1008-CH06-TE01</t>
  </si>
  <si>
    <t>QBGC0002-CH05-TE01</t>
  </si>
  <si>
    <t>QBGC0002-CH6-TE01</t>
  </si>
  <si>
    <t>QBGC0002-CH03-TE01</t>
  </si>
  <si>
    <t>QBGC0004- CH03- TE01</t>
  </si>
  <si>
    <t>QBGC0004-CH04-TE01</t>
  </si>
  <si>
    <t>QBGC0004-CH06-TE01</t>
  </si>
  <si>
    <t>QBGC0004- CH05TE01</t>
  </si>
  <si>
    <t>QBGC0004-CH01-TE01</t>
  </si>
  <si>
    <t>QBGC0004-CH02-TE01</t>
  </si>
  <si>
    <t>QBGC007</t>
  </si>
  <si>
    <t>QBGxxxxx-CHxx-TExx</t>
  </si>
  <si>
    <t>QBGI2003-CH04-TE01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</si>
</sst>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indexed="8"/>
      <name val="Aptos Narrow"/>
      <family val="2"/>
      <scheme val="minor"/>
    </font>
    <font>
      <b/>
      <sz val="11"/>
      <color indexed="8"/>
      <name val="Aptos Narrow"/>
      <family val="2"/>
      <scheme val="minor"/>
    </font>
    <font>
      <b/>
      <i/>
      <sz val="12"/>
      <color rgb="FF0E2841"/>
      <name val="Calibri"/>
      <family val="2"/>
    </font>
    <font>
      <sz val="10"/>
      <color indexed="8"/>
      <name val="Aptos Narrow"/>
      <family val="2"/>
      <scheme val="minor"/>
    </font>
    <font>
      <b/>
      <sz val="10"/>
      <color indexed="8"/>
      <name val="Aptos Narrow"/>
      <family val="2"/>
      <scheme val="minor"/>
    </font>
    <font>
      <b/>
      <sz val="12"/>
      <color indexed="8"/>
      <name val="Aptos Narrow"/>
      <family val="2"/>
      <scheme val="minor"/>
    </font>
    <font>
      <sz val="10"/>
      <color theme="1"/>
      <name val="Aptos Narrow"/>
      <family val="2"/>
      <scheme val="minor"/>
    </font>
    <font>
      <sz val="11"/>
      <color rgb="FFFF0000"/>
      <name val="Aptos Narrow"/>
      <family val="2"/>
      <scheme val="minor"/>
    </font>
    <font>
      <sz val="11"/>
      <color rgb="FFC00000"/>
      <name val="Calibri"/>
      <family val="2"/>
    </font>
    <font>
      <b/>
      <i/>
      <sz val="11"/>
      <color rgb="FFC00000"/>
      <name val="Calibri"/>
      <family val="2"/>
    </font>
    <font>
      <b/>
      <sz val="11"/>
      <color rgb="FFC00000"/>
      <name val="Calibri"/>
      <family val="2"/>
    </font>
    <font>
      <sz val="11"/>
      <color rgb="FFC00000"/>
      <name val="Aptos"/>
      <family val="2"/>
    </font>
    <font>
      <b/>
      <sz val="11"/>
      <color rgb="FFC00000"/>
      <name val="Aptos Narrow"/>
      <family val="2"/>
      <scheme val="minor"/>
    </font>
    <font>
      <sz val="9"/>
      <color indexed="8"/>
      <name val="Aptos Narrow"/>
      <family val="2"/>
      <scheme val="minor"/>
    </font>
    <font>
      <b/>
      <sz val="9"/>
      <color indexed="8"/>
      <name val="Aptos Narrow"/>
      <family val="2"/>
      <scheme val="minor"/>
    </font>
    <font>
      <sz val="1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indexed="22"/>
      </patternFill>
    </fill>
    <fill>
      <patternFill patternType="solid">
        <fgColor theme="0"/>
        <bgColor indexed="64"/>
      </patternFill>
    </fill>
    <fill>
      <patternFill patternType="solid">
        <fgColor rgb="FFFFFF00"/>
        <bgColor indexed="2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0" fontId="3" fillId="0" borderId="0"/>
    <xf numFmtId="0" fontId="3" fillId="0" borderId="0"/>
    <xf numFmtId="0" fontId="3" fillId="0" borderId="0"/>
  </cellStyleXfs>
  <cellXfs count="57">
    <xf numFmtId="0" fontId="0" fillId="0" borderId="0" xfId="0"/>
    <xf numFmtId="0" fontId="2" fillId="2" borderId="0" xfId="1" applyFont="1" applyFill="1"/>
    <xf numFmtId="0" fontId="3" fillId="0" borderId="0" xfId="2"/>
    <xf numFmtId="0" fontId="4" fillId="2" borderId="0" xfId="2" applyFont="1" applyFill="1"/>
    <xf numFmtId="0" fontId="3" fillId="2" borderId="0" xfId="2" applyFill="1"/>
    <xf numFmtId="0" fontId="5" fillId="0" borderId="0" xfId="0" applyFont="1" applyAlignment="1">
      <alignment horizontal="left" vertical="center"/>
    </xf>
    <xf numFmtId="0" fontId="3" fillId="0" borderId="0" xfId="2" applyAlignment="1">
      <alignment vertical="center"/>
    </xf>
    <xf numFmtId="0" fontId="6" fillId="0" borderId="1" xfId="2" applyFont="1" applyBorder="1" applyAlignment="1">
      <alignment vertical="center" wrapText="1"/>
    </xf>
    <xf numFmtId="0" fontId="2" fillId="0" borderId="1" xfId="1" applyFont="1" applyBorder="1" applyAlignment="1">
      <alignment horizontal="center" vertical="center" wrapText="1"/>
    </xf>
    <xf numFmtId="0" fontId="7" fillId="0" borderId="1" xfId="2" applyFont="1" applyBorder="1" applyAlignment="1">
      <alignment vertical="center" wrapText="1"/>
    </xf>
    <xf numFmtId="0" fontId="1" fillId="0" borderId="1" xfId="1" applyBorder="1" applyAlignment="1">
      <alignment horizontal="center" vertical="center"/>
    </xf>
    <xf numFmtId="2" fontId="1" fillId="0" borderId="1" xfId="1" applyNumberFormat="1" applyBorder="1" applyAlignment="1">
      <alignment horizontal="center" vertical="center"/>
    </xf>
    <xf numFmtId="0" fontId="3" fillId="0" borderId="0" xfId="2" applyAlignment="1">
      <alignment horizontal="left"/>
    </xf>
    <xf numFmtId="2" fontId="8" fillId="2" borderId="0" xfId="2" applyNumberFormat="1" applyFont="1" applyFill="1"/>
    <xf numFmtId="0" fontId="9" fillId="0" borderId="1" xfId="1" applyFont="1" applyBorder="1" applyAlignment="1">
      <alignment vertical="center"/>
    </xf>
    <xf numFmtId="2" fontId="3" fillId="0" borderId="1" xfId="2" applyNumberFormat="1" applyBorder="1" applyAlignment="1">
      <alignment horizontal="center" vertical="center"/>
    </xf>
    <xf numFmtId="0" fontId="6" fillId="0" borderId="1" xfId="2" applyFont="1" applyBorder="1" applyAlignment="1">
      <alignment vertical="center"/>
    </xf>
    <xf numFmtId="0" fontId="7" fillId="0" borderId="1" xfId="2" applyFont="1" applyBorder="1" applyAlignment="1">
      <alignment horizontal="center" vertical="center"/>
    </xf>
    <xf numFmtId="0" fontId="6" fillId="0" borderId="1" xfId="2" applyFont="1" applyBorder="1" applyAlignment="1">
      <alignment horizontal="center" vertical="center" wrapText="1"/>
    </xf>
    <xf numFmtId="0" fontId="3" fillId="0" borderId="1" xfId="2" applyBorder="1"/>
    <xf numFmtId="2" fontId="3" fillId="0" borderId="1" xfId="2" applyNumberFormat="1" applyBorder="1" applyAlignment="1">
      <alignment horizontal="center"/>
    </xf>
    <xf numFmtId="0" fontId="3" fillId="0" borderId="1" xfId="2" applyBorder="1" applyAlignment="1">
      <alignment horizont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1" xfId="2" applyFont="1" applyBorder="1" applyAlignment="1">
      <alignment horizontal="center" vertical="center"/>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11" fillId="0" borderId="0" xfId="2" applyFont="1" applyAlignment="1">
      <alignment horizontal="left" wrapText="1"/>
    </xf>
    <xf numFmtId="0" fontId="11" fillId="0" borderId="0" xfId="2" applyFont="1" applyAlignment="1">
      <alignment wrapText="1"/>
    </xf>
    <xf numFmtId="0" fontId="14" fillId="0" borderId="0" xfId="2" applyFont="1" applyAlignment="1">
      <alignment wrapText="1"/>
    </xf>
    <xf numFmtId="0" fontId="3" fillId="3" borderId="0" xfId="2" applyFill="1"/>
    <xf numFmtId="0" fontId="4" fillId="3" borderId="0" xfId="2" applyFont="1" applyFill="1"/>
    <xf numFmtId="0" fontId="15" fillId="0" borderId="0" xfId="2" applyFont="1"/>
    <xf numFmtId="0" fontId="16" fillId="3" borderId="0" xfId="2" applyFont="1" applyFill="1" applyAlignment="1">
      <alignment vertical="top" wrapText="1"/>
    </xf>
    <xf numFmtId="0" fontId="17" fillId="3" borderId="0" xfId="2" applyFont="1" applyFill="1" applyAlignment="1">
      <alignment vertical="top" wrapText="1"/>
    </xf>
    <xf numFmtId="0" fontId="16" fillId="2" borderId="0" xfId="2" applyFont="1" applyFill="1" applyAlignment="1">
      <alignment vertical="top" wrapText="1"/>
    </xf>
    <xf numFmtId="0" fontId="17" fillId="2" borderId="0" xfId="2" applyFont="1" applyFill="1" applyAlignment="1">
      <alignment vertical="top" wrapText="1"/>
    </xf>
    <xf numFmtId="49" fontId="18" fillId="4" borderId="0" xfId="2" applyNumberFormat="1" applyFont="1" applyFill="1" applyAlignment="1">
      <alignment wrapText="1"/>
    </xf>
    <xf numFmtId="0" fontId="3" fillId="0" borderId="0" xfId="2" applyAlignment="1">
      <alignment wrapText="1"/>
    </xf>
    <xf numFmtId="0" fontId="3" fillId="2" borderId="0" xfId="2" applyFill="1" applyAlignment="1">
      <alignment wrapText="1"/>
    </xf>
    <xf numFmtId="0" fontId="10" fillId="0" borderId="0" xfId="2" applyFont="1"/>
    <xf numFmtId="0" fontId="10" fillId="0" borderId="0" xfId="2" applyFont="1" applyAlignment="1">
      <alignment wrapText="1"/>
    </xf>
    <xf numFmtId="49" fontId="18" fillId="4" borderId="0" xfId="3" applyNumberFormat="1" applyFont="1" applyFill="1" applyAlignment="1">
      <alignment wrapText="1"/>
    </xf>
    <xf numFmtId="0" fontId="3" fillId="0" borderId="0" xfId="3"/>
    <xf numFmtId="0" fontId="3" fillId="0" borderId="0" xfId="3" applyAlignment="1">
      <alignment wrapText="1"/>
    </xf>
    <xf numFmtId="0" fontId="3" fillId="5" borderId="0" xfId="3" applyFill="1" applyAlignment="1">
      <alignment wrapText="1"/>
    </xf>
    <xf numFmtId="49" fontId="18" fillId="4" borderId="0" xfId="4" applyNumberFormat="1" applyFont="1" applyFill="1" applyAlignment="1">
      <alignment wrapText="1"/>
    </xf>
    <xf numFmtId="0" fontId="3" fillId="0" borderId="0" xfId="4"/>
    <xf numFmtId="0" fontId="3" fillId="0" borderId="0" xfId="4" applyAlignment="1">
      <alignment wrapText="1"/>
    </xf>
    <xf numFmtId="0" fontId="3" fillId="5" borderId="0" xfId="4" applyFill="1" applyAlignment="1">
      <alignment wrapText="1"/>
    </xf>
    <xf numFmtId="0" fontId="18" fillId="4" borderId="0" xfId="2" applyFont="1" applyFill="1"/>
    <xf numFmtId="0" fontId="3" fillId="0" borderId="0" xfId="5"/>
    <xf numFmtId="0" fontId="3" fillId="0" borderId="0" xfId="5" applyAlignment="1">
      <alignment wrapText="1"/>
    </xf>
    <xf numFmtId="49" fontId="3" fillId="2" borderId="0" xfId="2" applyNumberFormat="1" applyFill="1" applyAlignment="1">
      <alignment wrapText="1"/>
    </xf>
    <xf numFmtId="49" fontId="3" fillId="0" borderId="0" xfId="2" applyNumberFormat="1" applyAlignment="1">
      <alignment wrapText="1"/>
    </xf>
  </cellXfs>
  <cellStyles count="6">
    <cellStyle name="Normal" xfId="0" builtinId="0"/>
    <cellStyle name="Normal 2 2" xfId="2" xr:uid="{FA4E4293-F24C-4551-9450-4D3BC1386E9B}"/>
    <cellStyle name="Normal 3" xfId="3" xr:uid="{30BE8B3F-B75D-4DF4-8C56-A41DBE35D317}"/>
    <cellStyle name="Normal 4" xfId="4" xr:uid="{D3826B6E-4BB7-4F3E-82EF-01222BF905BE}"/>
    <cellStyle name="Normal 5" xfId="5" xr:uid="{C1F77434-3E8F-4D77-BAEC-ADF4964BC1AC}"/>
    <cellStyle name="Normal 6" xfId="1" xr:uid="{AAB04E32-8F1A-4AE9-AF4D-2AD40FF021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worldbankgroup-my.sharepoint.com/personal/ntran6_worldbank_org/Documents/VIETNAM-PCACL-91Q9M53/EDU%20Projects/Vietnam%20FY24%20ECEC%20-%20Ethnic/3.%20ECEC%20REPORT/Chapter%203%20-%20WFD/3.%20Reproductivitiy%20package/WFD-Reproductivity/3.%20Outputs/Appendix.xlsx" TargetMode="External"/><Relationship Id="rId2" Type="http://schemas.microsoft.com/office/2019/04/relationships/externalLinkLongPath" Target="/personal/ntran6_worldbank_org/Documents/VIETNAM-PCACL-91Q9M53/EDU%20Projects/Vietnam%20FY24%20ECEC%20-%20Ethnic/3.%20ECEC%20REPORT/Chapter%203%20-%20WFD/3.%20Reproductivitiy%20package/WFD-Reproductivity/3.%20Outputs/Appendix.xlsx?83BB66FF" TargetMode="External"/><Relationship Id="rId1" Type="http://schemas.openxmlformats.org/officeDocument/2006/relationships/externalLinkPath" Target="file:///\\83BB66FF\Appendix.xlsx" TargetMode="External"/><Relationship Id="rId4" Type="http://schemas.openxmlformats.org/officeDocument/2006/relationships/externalLinkPath" Target="../../../ntran6_worldbank_org/Documents/VIETNAM-PCACL-91Q9M53/EDU%20Projects/Vietnam%20FY24%20ECEC%20-%20Ethnic/3.%20ECEC%20REPORT/Chapter%203%20-%20WFD/3.%20Reproductivitiy%20package/WFD-Reproductivity/3.%20Outputs/Append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TLEC data"/>
      <sheetName val="LEY data"/>
      <sheetName val="Source data_National"/>
      <sheetName val="B3 LEY adjusted data"/>
      <sheetName val="B3"/>
      <sheetName val="B4"/>
      <sheetName val="B5 LEY"/>
      <sheetName val="B5 TLEC"/>
      <sheetName val="B5"/>
      <sheetName val="B5a"/>
      <sheetName val="B5b"/>
      <sheetName val="B6"/>
      <sheetName val="B10"/>
      <sheetName val="B11"/>
      <sheetName val="B12-13 LEY"/>
      <sheetName val="B12-13 TLEC"/>
      <sheetName val="B14-15"/>
      <sheetName val="TLEC demo"/>
      <sheetName val="B16 Pivot"/>
      <sheetName val="B16"/>
      <sheetName val="B17"/>
      <sheetName val="B18 pivot"/>
      <sheetName val="B19"/>
      <sheetName val="B20"/>
      <sheetName val="B21"/>
      <sheetName val="B22"/>
      <sheetName val="B23"/>
      <sheetName val="B24 data"/>
      <sheetName val="B24"/>
      <sheetName val="B25"/>
      <sheetName val="B26 pivot"/>
      <sheetName val="B26"/>
    </sheetNames>
    <sheetDataSet>
      <sheetData sheetId="0"/>
      <sheetData sheetId="1"/>
      <sheetData sheetId="2"/>
      <sheetData sheetId="3">
        <row r="6">
          <cell r="A6" t="str">
            <v>Mã tham gia nghiên cứu của Thầy/Cô</v>
          </cell>
          <cell r="B6" t="str">
            <v>1. Gender</v>
          </cell>
          <cell r="C6" t="str">
            <v>2. Age</v>
          </cell>
          <cell r="D6" t="str">
            <v>4.	Which of the following ECEC settings are you working in?</v>
          </cell>
          <cell r="E6" t="str">
            <v>Province</v>
          </cell>
          <cell r="F6" t="str">
            <v>5.	Indicate if your centre is located in one  or more of the following areas)?</v>
          </cell>
          <cell r="G6" t="str">
            <v xml:space="preserve">6. Vị trí việc làm của Thầy/Cô là gì? 
</v>
          </cell>
          <cell r="H6" t="str">
            <v>6. What’s your position</v>
          </cell>
          <cell r="I6" t="str">
            <v>Adjusted Q28</v>
          </cell>
          <cell r="J6" t="str">
            <v>Adjusted Q29</v>
          </cell>
          <cell r="K6" t="str">
            <v>28. During your most recent complete calendar week, approximately how many hours did you spend in total on tasks related to your job at this ECEC centre regardless of whether this was a typical or an atypical week for you</v>
          </cell>
          <cell r="L6" t="str">
            <v>29. Of the total in the previous question, approximately how many hours did you spend together with children at this ECEC centre IN THE MOST RECENT CALENDAR WEEK?</v>
          </cell>
          <cell r="M6" t="str">
            <v>Q28&lt;Q29</v>
          </cell>
          <cell r="N6" t="str">
            <v>Q28 Out of range</v>
          </cell>
          <cell r="O6" t="str">
            <v>Q29 Out of range</v>
          </cell>
        </row>
        <row r="7">
          <cell r="A7" t="str">
            <v>QBGI1008-CH02-TE02</v>
          </cell>
          <cell r="B7">
            <v>1</v>
          </cell>
          <cell r="C7">
            <v>35</v>
          </cell>
          <cell r="D7">
            <v>3</v>
          </cell>
          <cell r="E7">
            <v>2</v>
          </cell>
          <cell r="F7">
            <v>2</v>
          </cell>
          <cell r="G7">
            <v>4</v>
          </cell>
          <cell r="H7">
            <v>2</v>
          </cell>
          <cell r="I7" t="str">
            <v/>
          </cell>
          <cell r="J7" t="str">
            <v/>
          </cell>
          <cell r="K7">
            <v>24</v>
          </cell>
          <cell r="L7">
            <v>25</v>
          </cell>
          <cell r="M7" t="b">
            <v>0</v>
          </cell>
          <cell r="N7">
            <v>0</v>
          </cell>
          <cell r="O7">
            <v>0</v>
          </cell>
        </row>
        <row r="8">
          <cell r="A8" t="str">
            <v>QBGI2010-CH05</v>
          </cell>
          <cell r="B8">
            <v>1</v>
          </cell>
          <cell r="C8">
            <v>39</v>
          </cell>
          <cell r="D8">
            <v>1</v>
          </cell>
          <cell r="E8">
            <v>2</v>
          </cell>
          <cell r="F8">
            <v>2</v>
          </cell>
          <cell r="G8">
            <v>2</v>
          </cell>
          <cell r="H8">
            <v>1</v>
          </cell>
          <cell r="I8" t="str">
            <v/>
          </cell>
          <cell r="J8" t="str">
            <v/>
          </cell>
          <cell r="K8">
            <v>50</v>
          </cell>
          <cell r="L8">
            <v>100</v>
          </cell>
          <cell r="M8" t="b">
            <v>0</v>
          </cell>
          <cell r="N8">
            <v>0</v>
          </cell>
          <cell r="O8" t="b">
            <v>0</v>
          </cell>
        </row>
        <row r="9">
          <cell r="A9" t="str">
            <v>QBGI2012-CH04-TE01</v>
          </cell>
          <cell r="B9">
            <v>1</v>
          </cell>
          <cell r="C9">
            <v>33</v>
          </cell>
          <cell r="D9">
            <v>1</v>
          </cell>
          <cell r="E9">
            <v>2</v>
          </cell>
          <cell r="F9">
            <v>2</v>
          </cell>
          <cell r="G9">
            <v>3</v>
          </cell>
          <cell r="H9">
            <v>1</v>
          </cell>
          <cell r="I9">
            <v>75</v>
          </cell>
          <cell r="J9">
            <v>55</v>
          </cell>
          <cell r="K9">
            <v>75</v>
          </cell>
          <cell r="L9">
            <v>55</v>
          </cell>
          <cell r="M9">
            <v>0</v>
          </cell>
          <cell r="N9">
            <v>0</v>
          </cell>
          <cell r="O9">
            <v>0</v>
          </cell>
        </row>
        <row r="10">
          <cell r="A10" t="str">
            <v>QBGI2012</v>
          </cell>
          <cell r="B10">
            <v>1</v>
          </cell>
          <cell r="C10">
            <v>36</v>
          </cell>
          <cell r="D10">
            <v>1</v>
          </cell>
          <cell r="E10">
            <v>2</v>
          </cell>
          <cell r="F10">
            <v>3</v>
          </cell>
          <cell r="G10">
            <v>3</v>
          </cell>
          <cell r="H10">
            <v>1</v>
          </cell>
          <cell r="I10" t="str">
            <v/>
          </cell>
          <cell r="J10">
            <v>50</v>
          </cell>
          <cell r="K10">
            <v>135</v>
          </cell>
          <cell r="L10">
            <v>50</v>
          </cell>
          <cell r="M10">
            <v>0</v>
          </cell>
          <cell r="N10" t="b">
            <v>0</v>
          </cell>
          <cell r="O10">
            <v>0</v>
          </cell>
        </row>
        <row r="11">
          <cell r="A11" t="str">
            <v>QBGI2012-CH02-TE01</v>
          </cell>
          <cell r="B11">
            <v>1</v>
          </cell>
          <cell r="C11">
            <v>35</v>
          </cell>
          <cell r="D11">
            <v>1</v>
          </cell>
          <cell r="E11">
            <v>2</v>
          </cell>
          <cell r="F11">
            <v>2</v>
          </cell>
          <cell r="G11">
            <v>2</v>
          </cell>
          <cell r="H11">
            <v>1</v>
          </cell>
          <cell r="I11" t="str">
            <v/>
          </cell>
          <cell r="J11">
            <v>12</v>
          </cell>
          <cell r="K11">
            <v>150</v>
          </cell>
          <cell r="L11">
            <v>12</v>
          </cell>
          <cell r="M11">
            <v>0</v>
          </cell>
          <cell r="N11" t="b">
            <v>0</v>
          </cell>
          <cell r="O11">
            <v>0</v>
          </cell>
        </row>
        <row r="12">
          <cell r="A12" t="str">
            <v>QBGI2012</v>
          </cell>
          <cell r="B12">
            <v>1</v>
          </cell>
          <cell r="C12">
            <v>33</v>
          </cell>
          <cell r="D12">
            <v>1</v>
          </cell>
          <cell r="E12">
            <v>2</v>
          </cell>
          <cell r="F12">
            <v>2</v>
          </cell>
          <cell r="G12">
            <v>3</v>
          </cell>
          <cell r="H12">
            <v>1</v>
          </cell>
          <cell r="I12">
            <v>50</v>
          </cell>
          <cell r="J12">
            <v>10</v>
          </cell>
          <cell r="K12">
            <v>50</v>
          </cell>
          <cell r="L12">
            <v>10</v>
          </cell>
          <cell r="M12">
            <v>0</v>
          </cell>
          <cell r="N12">
            <v>0</v>
          </cell>
          <cell r="O12">
            <v>0</v>
          </cell>
        </row>
        <row r="13">
          <cell r="A13" t="str">
            <v>QBGI2009-CH06-TE01</v>
          </cell>
          <cell r="B13">
            <v>1</v>
          </cell>
          <cell r="C13">
            <v>32</v>
          </cell>
          <cell r="D13">
            <v>1</v>
          </cell>
          <cell r="E13">
            <v>2</v>
          </cell>
          <cell r="F13">
            <v>2</v>
          </cell>
          <cell r="G13">
            <v>3</v>
          </cell>
          <cell r="H13">
            <v>1</v>
          </cell>
          <cell r="I13">
            <v>10</v>
          </cell>
          <cell r="J13">
            <v>8</v>
          </cell>
          <cell r="K13">
            <v>10</v>
          </cell>
          <cell r="L13">
            <v>8</v>
          </cell>
          <cell r="M13">
            <v>0</v>
          </cell>
          <cell r="N13">
            <v>0</v>
          </cell>
          <cell r="O13">
            <v>0</v>
          </cell>
        </row>
        <row r="14">
          <cell r="A14" t="str">
            <v>QBGI2012</v>
          </cell>
          <cell r="B14">
            <v>1</v>
          </cell>
          <cell r="C14">
            <v>43</v>
          </cell>
          <cell r="D14">
            <v>1</v>
          </cell>
          <cell r="E14">
            <v>2</v>
          </cell>
          <cell r="F14">
            <v>2</v>
          </cell>
          <cell r="G14">
            <v>2</v>
          </cell>
          <cell r="H14">
            <v>1</v>
          </cell>
          <cell r="I14" t="str">
            <v/>
          </cell>
          <cell r="J14">
            <v>50</v>
          </cell>
          <cell r="K14">
            <v>85</v>
          </cell>
          <cell r="L14">
            <v>50</v>
          </cell>
          <cell r="M14">
            <v>0</v>
          </cell>
          <cell r="N14" t="b">
            <v>0</v>
          </cell>
          <cell r="O14">
            <v>0</v>
          </cell>
        </row>
        <row r="15">
          <cell r="A15" t="str">
            <v>QBGI2012</v>
          </cell>
          <cell r="B15">
            <v>1</v>
          </cell>
          <cell r="C15">
            <v>35</v>
          </cell>
          <cell r="D15">
            <v>1</v>
          </cell>
          <cell r="E15">
            <v>2</v>
          </cell>
          <cell r="F15">
            <v>7</v>
          </cell>
          <cell r="G15">
            <v>2</v>
          </cell>
          <cell r="H15">
            <v>1</v>
          </cell>
          <cell r="I15">
            <v>50</v>
          </cell>
          <cell r="J15">
            <v>50</v>
          </cell>
          <cell r="K15">
            <v>50</v>
          </cell>
          <cell r="L15">
            <v>50</v>
          </cell>
          <cell r="M15">
            <v>0</v>
          </cell>
          <cell r="N15">
            <v>0</v>
          </cell>
          <cell r="O15">
            <v>0</v>
          </cell>
        </row>
        <row r="16">
          <cell r="A16" t="str">
            <v>QBGI2009-CH03-TE01</v>
          </cell>
          <cell r="B16">
            <v>1</v>
          </cell>
          <cell r="C16">
            <v>30</v>
          </cell>
          <cell r="D16">
            <v>1</v>
          </cell>
          <cell r="E16">
            <v>2</v>
          </cell>
          <cell r="F16">
            <v>2</v>
          </cell>
          <cell r="G16">
            <v>3</v>
          </cell>
          <cell r="H16">
            <v>1</v>
          </cell>
          <cell r="I16">
            <v>50</v>
          </cell>
          <cell r="J16">
            <v>40</v>
          </cell>
          <cell r="K16">
            <v>50</v>
          </cell>
          <cell r="L16">
            <v>40</v>
          </cell>
          <cell r="M16">
            <v>0</v>
          </cell>
          <cell r="N16">
            <v>0</v>
          </cell>
          <cell r="O16">
            <v>0</v>
          </cell>
        </row>
        <row r="17">
          <cell r="A17" t="str">
            <v>QBGI2012</v>
          </cell>
          <cell r="B17">
            <v>1</v>
          </cell>
          <cell r="C17">
            <v>32</v>
          </cell>
          <cell r="D17">
            <v>1</v>
          </cell>
          <cell r="E17">
            <v>2</v>
          </cell>
          <cell r="F17">
            <v>2</v>
          </cell>
          <cell r="G17">
            <v>5</v>
          </cell>
          <cell r="H17">
            <v>3</v>
          </cell>
          <cell r="I17">
            <v>60</v>
          </cell>
          <cell r="J17">
            <v>40</v>
          </cell>
          <cell r="K17">
            <v>60</v>
          </cell>
          <cell r="L17">
            <v>40</v>
          </cell>
          <cell r="M17">
            <v>0</v>
          </cell>
          <cell r="N17">
            <v>0</v>
          </cell>
          <cell r="O17">
            <v>0</v>
          </cell>
        </row>
        <row r="18">
          <cell r="A18" t="str">
            <v>QBGI2010-CH03-TE01</v>
          </cell>
          <cell r="B18">
            <v>1</v>
          </cell>
          <cell r="C18">
            <v>34</v>
          </cell>
          <cell r="D18">
            <v>1</v>
          </cell>
          <cell r="E18">
            <v>2</v>
          </cell>
          <cell r="F18">
            <v>2</v>
          </cell>
          <cell r="G18">
            <v>3</v>
          </cell>
          <cell r="H18">
            <v>1</v>
          </cell>
          <cell r="I18">
            <v>50</v>
          </cell>
          <cell r="J18">
            <v>50</v>
          </cell>
          <cell r="K18">
            <v>50</v>
          </cell>
          <cell r="L18">
            <v>50</v>
          </cell>
          <cell r="M18">
            <v>0</v>
          </cell>
          <cell r="N18">
            <v>0</v>
          </cell>
          <cell r="O18">
            <v>0</v>
          </cell>
        </row>
        <row r="19">
          <cell r="A19" t="str">
            <v>QBGC0009-CH04-TE04</v>
          </cell>
          <cell r="B19">
            <v>1</v>
          </cell>
          <cell r="C19">
            <v>30</v>
          </cell>
          <cell r="D19">
            <v>1</v>
          </cell>
          <cell r="E19">
            <v>2</v>
          </cell>
          <cell r="F19">
            <v>2</v>
          </cell>
          <cell r="G19">
            <v>3</v>
          </cell>
          <cell r="H19">
            <v>1</v>
          </cell>
          <cell r="I19">
            <v>12</v>
          </cell>
          <cell r="J19">
            <v>12</v>
          </cell>
          <cell r="K19">
            <v>12</v>
          </cell>
          <cell r="L19">
            <v>12</v>
          </cell>
          <cell r="M19">
            <v>0</v>
          </cell>
          <cell r="N19">
            <v>0</v>
          </cell>
          <cell r="O19">
            <v>0</v>
          </cell>
        </row>
        <row r="20">
          <cell r="A20" t="str">
            <v>QBGC0009-CH02-TE02</v>
          </cell>
          <cell r="B20">
            <v>1</v>
          </cell>
          <cell r="C20">
            <v>35</v>
          </cell>
          <cell r="D20">
            <v>1</v>
          </cell>
          <cell r="E20">
            <v>2</v>
          </cell>
          <cell r="F20">
            <v>2</v>
          </cell>
          <cell r="G20">
            <v>3</v>
          </cell>
          <cell r="H20">
            <v>3</v>
          </cell>
          <cell r="I20">
            <v>80</v>
          </cell>
          <cell r="J20">
            <v>60</v>
          </cell>
          <cell r="K20">
            <v>80</v>
          </cell>
          <cell r="L20">
            <v>60</v>
          </cell>
          <cell r="M20">
            <v>0</v>
          </cell>
          <cell r="N20">
            <v>0</v>
          </cell>
          <cell r="O20">
            <v>0</v>
          </cell>
        </row>
        <row r="21">
          <cell r="A21" t="str">
            <v>QBGC0009-CH06-TE01</v>
          </cell>
          <cell r="B21">
            <v>1</v>
          </cell>
          <cell r="C21">
            <v>39</v>
          </cell>
          <cell r="D21">
            <v>1</v>
          </cell>
          <cell r="E21">
            <v>2</v>
          </cell>
          <cell r="F21">
            <v>2</v>
          </cell>
          <cell r="G21">
            <v>2</v>
          </cell>
          <cell r="H21">
            <v>1</v>
          </cell>
          <cell r="I21">
            <v>12</v>
          </cell>
          <cell r="J21">
            <v>12</v>
          </cell>
          <cell r="K21">
            <v>12</v>
          </cell>
          <cell r="L21">
            <v>12</v>
          </cell>
          <cell r="M21">
            <v>0</v>
          </cell>
          <cell r="N21">
            <v>0</v>
          </cell>
          <cell r="O21">
            <v>0</v>
          </cell>
        </row>
        <row r="22">
          <cell r="A22" t="str">
            <v>QBGI2008-CH03-TE01</v>
          </cell>
          <cell r="B22">
            <v>1</v>
          </cell>
          <cell r="C22">
            <v>40</v>
          </cell>
          <cell r="D22">
            <v>1</v>
          </cell>
          <cell r="E22">
            <v>2</v>
          </cell>
          <cell r="F22">
            <v>2</v>
          </cell>
          <cell r="G22">
            <v>3</v>
          </cell>
          <cell r="H22">
            <v>1</v>
          </cell>
          <cell r="I22" t="str">
            <v/>
          </cell>
          <cell r="J22">
            <v>50</v>
          </cell>
          <cell r="K22">
            <v>82</v>
          </cell>
          <cell r="L22">
            <v>50</v>
          </cell>
          <cell r="M22">
            <v>0</v>
          </cell>
          <cell r="N22" t="b">
            <v>0</v>
          </cell>
          <cell r="O22">
            <v>0</v>
          </cell>
        </row>
        <row r="23">
          <cell r="A23" t="str">
            <v>QBGI2008-CH04-TE01</v>
          </cell>
          <cell r="B23">
            <v>1</v>
          </cell>
          <cell r="C23">
            <v>33</v>
          </cell>
          <cell r="D23">
            <v>1</v>
          </cell>
          <cell r="E23">
            <v>2</v>
          </cell>
          <cell r="F23">
            <v>2</v>
          </cell>
          <cell r="G23">
            <v>3</v>
          </cell>
          <cell r="H23">
            <v>1</v>
          </cell>
          <cell r="I23" t="str">
            <v/>
          </cell>
          <cell r="J23">
            <v>50</v>
          </cell>
          <cell r="K23">
            <v>83</v>
          </cell>
          <cell r="L23">
            <v>50</v>
          </cell>
          <cell r="M23">
            <v>0</v>
          </cell>
          <cell r="N23" t="b">
            <v>0</v>
          </cell>
          <cell r="O23">
            <v>0</v>
          </cell>
        </row>
        <row r="24">
          <cell r="A24" t="str">
            <v>QBGI2008-CH02-TE01</v>
          </cell>
          <cell r="B24">
            <v>1</v>
          </cell>
          <cell r="C24">
            <v>35</v>
          </cell>
          <cell r="D24">
            <v>1</v>
          </cell>
          <cell r="E24">
            <v>2</v>
          </cell>
          <cell r="F24">
            <v>2</v>
          </cell>
          <cell r="G24">
            <v>3</v>
          </cell>
          <cell r="H24">
            <v>1</v>
          </cell>
          <cell r="I24" t="str">
            <v/>
          </cell>
          <cell r="J24">
            <v>50</v>
          </cell>
          <cell r="K24">
            <v>85</v>
          </cell>
          <cell r="L24">
            <v>50</v>
          </cell>
          <cell r="M24">
            <v>0</v>
          </cell>
          <cell r="N24" t="b">
            <v>0</v>
          </cell>
          <cell r="O24">
            <v>0</v>
          </cell>
        </row>
        <row r="25">
          <cell r="A25" t="str">
            <v>QBGI2008-CH06-TE01</v>
          </cell>
          <cell r="B25">
            <v>1</v>
          </cell>
          <cell r="C25">
            <v>44</v>
          </cell>
          <cell r="D25">
            <v>1</v>
          </cell>
          <cell r="E25">
            <v>2</v>
          </cell>
          <cell r="F25">
            <v>2</v>
          </cell>
          <cell r="G25">
            <v>2</v>
          </cell>
          <cell r="H25">
            <v>1</v>
          </cell>
          <cell r="I25">
            <v>80</v>
          </cell>
          <cell r="J25">
            <v>50</v>
          </cell>
          <cell r="K25">
            <v>80</v>
          </cell>
          <cell r="L25">
            <v>50</v>
          </cell>
          <cell r="M25">
            <v>0</v>
          </cell>
          <cell r="N25">
            <v>0</v>
          </cell>
          <cell r="O25">
            <v>0</v>
          </cell>
        </row>
        <row r="26">
          <cell r="A26" t="str">
            <v>QBGI2010-CH04-TE01</v>
          </cell>
          <cell r="B26">
            <v>1</v>
          </cell>
          <cell r="C26">
            <v>40</v>
          </cell>
          <cell r="D26">
            <v>1</v>
          </cell>
          <cell r="E26">
            <v>2</v>
          </cell>
          <cell r="F26">
            <v>2</v>
          </cell>
          <cell r="G26">
            <v>2</v>
          </cell>
          <cell r="H26">
            <v>1</v>
          </cell>
          <cell r="I26">
            <v>40</v>
          </cell>
          <cell r="J26">
            <v>30</v>
          </cell>
          <cell r="K26">
            <v>40</v>
          </cell>
          <cell r="L26">
            <v>30</v>
          </cell>
          <cell r="M26">
            <v>0</v>
          </cell>
          <cell r="N26">
            <v>0</v>
          </cell>
          <cell r="O26">
            <v>0</v>
          </cell>
        </row>
        <row r="27">
          <cell r="A27" t="str">
            <v>QBGI2008-CH05-TE01</v>
          </cell>
          <cell r="B27">
            <v>1</v>
          </cell>
          <cell r="C27">
            <v>42</v>
          </cell>
          <cell r="D27">
            <v>1</v>
          </cell>
          <cell r="E27">
            <v>2</v>
          </cell>
          <cell r="F27">
            <v>2</v>
          </cell>
          <cell r="G27">
            <v>3</v>
          </cell>
          <cell r="H27">
            <v>1</v>
          </cell>
          <cell r="I27" t="str">
            <v/>
          </cell>
          <cell r="J27">
            <v>50</v>
          </cell>
          <cell r="K27">
            <v>85</v>
          </cell>
          <cell r="L27">
            <v>50</v>
          </cell>
          <cell r="M27">
            <v>0</v>
          </cell>
          <cell r="N27" t="b">
            <v>0</v>
          </cell>
          <cell r="O27">
            <v>0</v>
          </cell>
        </row>
        <row r="28">
          <cell r="A28" t="str">
            <v>QBGI1014</v>
          </cell>
          <cell r="B28">
            <v>1</v>
          </cell>
          <cell r="C28">
            <v>26</v>
          </cell>
          <cell r="D28">
            <v>1</v>
          </cell>
          <cell r="E28">
            <v>2</v>
          </cell>
          <cell r="F28">
            <v>2</v>
          </cell>
          <cell r="G28">
            <v>3</v>
          </cell>
          <cell r="H28">
            <v>3</v>
          </cell>
          <cell r="I28">
            <v>70</v>
          </cell>
          <cell r="J28">
            <v>50</v>
          </cell>
          <cell r="K28">
            <v>70</v>
          </cell>
          <cell r="L28">
            <v>50</v>
          </cell>
          <cell r="M28">
            <v>0</v>
          </cell>
          <cell r="N28">
            <v>0</v>
          </cell>
          <cell r="O28">
            <v>0</v>
          </cell>
        </row>
        <row r="29">
          <cell r="A29" t="str">
            <v>QBGI2013-CH04-TE01</v>
          </cell>
          <cell r="B29">
            <v>1</v>
          </cell>
          <cell r="C29">
            <v>38</v>
          </cell>
          <cell r="D29">
            <v>1</v>
          </cell>
          <cell r="E29">
            <v>2</v>
          </cell>
          <cell r="F29">
            <v>2</v>
          </cell>
          <cell r="G29">
            <v>2</v>
          </cell>
          <cell r="H29">
            <v>1</v>
          </cell>
          <cell r="I29">
            <v>50</v>
          </cell>
          <cell r="J29">
            <v>50</v>
          </cell>
          <cell r="K29">
            <v>50</v>
          </cell>
          <cell r="L29">
            <v>50</v>
          </cell>
          <cell r="M29">
            <v>0</v>
          </cell>
          <cell r="N29">
            <v>0</v>
          </cell>
          <cell r="O29">
            <v>0</v>
          </cell>
        </row>
        <row r="30">
          <cell r="A30" t="str">
            <v>QBGC0008</v>
          </cell>
          <cell r="B30">
            <v>1</v>
          </cell>
          <cell r="C30">
            <v>39</v>
          </cell>
          <cell r="D30">
            <v>1</v>
          </cell>
          <cell r="E30">
            <v>2</v>
          </cell>
          <cell r="F30">
            <v>2</v>
          </cell>
          <cell r="G30">
            <v>2</v>
          </cell>
          <cell r="H30">
            <v>1</v>
          </cell>
          <cell r="I30">
            <v>70</v>
          </cell>
          <cell r="J30">
            <v>50</v>
          </cell>
          <cell r="K30">
            <v>70</v>
          </cell>
          <cell r="L30">
            <v>50</v>
          </cell>
          <cell r="M30">
            <v>0</v>
          </cell>
          <cell r="N30">
            <v>0</v>
          </cell>
          <cell r="O30">
            <v>0</v>
          </cell>
        </row>
        <row r="31">
          <cell r="A31" t="str">
            <v>QBGC0008-CH02-TE01</v>
          </cell>
          <cell r="B31">
            <v>1</v>
          </cell>
          <cell r="C31">
            <v>31</v>
          </cell>
          <cell r="D31">
            <v>1</v>
          </cell>
          <cell r="E31">
            <v>2</v>
          </cell>
          <cell r="F31">
            <v>2</v>
          </cell>
          <cell r="G31">
            <v>2</v>
          </cell>
          <cell r="H31">
            <v>1</v>
          </cell>
          <cell r="I31">
            <v>55</v>
          </cell>
          <cell r="J31">
            <v>55</v>
          </cell>
          <cell r="K31">
            <v>55</v>
          </cell>
          <cell r="L31">
            <v>55</v>
          </cell>
          <cell r="M31">
            <v>0</v>
          </cell>
          <cell r="N31">
            <v>0</v>
          </cell>
          <cell r="O31">
            <v>0</v>
          </cell>
        </row>
        <row r="32">
          <cell r="A32" t="str">
            <v>QBGC0008-CH05-TE01</v>
          </cell>
          <cell r="B32">
            <v>1</v>
          </cell>
          <cell r="C32">
            <v>37</v>
          </cell>
          <cell r="D32">
            <v>1</v>
          </cell>
          <cell r="E32">
            <v>2</v>
          </cell>
          <cell r="F32">
            <v>2</v>
          </cell>
          <cell r="G32">
            <v>2</v>
          </cell>
          <cell r="H32">
            <v>1</v>
          </cell>
          <cell r="I32">
            <v>60</v>
          </cell>
          <cell r="J32">
            <v>50</v>
          </cell>
          <cell r="K32">
            <v>60</v>
          </cell>
          <cell r="L32">
            <v>50</v>
          </cell>
          <cell r="M32">
            <v>0</v>
          </cell>
          <cell r="N32">
            <v>0</v>
          </cell>
          <cell r="O32">
            <v>0</v>
          </cell>
        </row>
        <row r="33">
          <cell r="A33" t="str">
            <v>QBGC0008-CH01-TE01</v>
          </cell>
          <cell r="B33">
            <v>1</v>
          </cell>
          <cell r="C33">
            <v>44</v>
          </cell>
          <cell r="D33">
            <v>1</v>
          </cell>
          <cell r="E33">
            <v>2</v>
          </cell>
          <cell r="F33">
            <v>2</v>
          </cell>
          <cell r="G33">
            <v>2</v>
          </cell>
          <cell r="H33">
            <v>1</v>
          </cell>
          <cell r="I33">
            <v>55</v>
          </cell>
          <cell r="J33">
            <v>55</v>
          </cell>
          <cell r="K33">
            <v>55</v>
          </cell>
          <cell r="L33">
            <v>55</v>
          </cell>
          <cell r="M33">
            <v>0</v>
          </cell>
          <cell r="N33">
            <v>0</v>
          </cell>
          <cell r="O33">
            <v>0</v>
          </cell>
        </row>
        <row r="34">
          <cell r="A34" t="str">
            <v>QBGC0009-CH01-TE01</v>
          </cell>
          <cell r="B34">
            <v>1</v>
          </cell>
          <cell r="C34">
            <v>39</v>
          </cell>
          <cell r="D34">
            <v>1</v>
          </cell>
          <cell r="E34">
            <v>2</v>
          </cell>
          <cell r="F34">
            <v>3</v>
          </cell>
          <cell r="G34">
            <v>2</v>
          </cell>
          <cell r="H34">
            <v>1</v>
          </cell>
          <cell r="I34">
            <v>12</v>
          </cell>
          <cell r="J34">
            <v>12</v>
          </cell>
          <cell r="K34">
            <v>12</v>
          </cell>
          <cell r="L34">
            <v>12</v>
          </cell>
          <cell r="M34">
            <v>0</v>
          </cell>
          <cell r="N34">
            <v>0</v>
          </cell>
          <cell r="O34">
            <v>0</v>
          </cell>
        </row>
        <row r="35">
          <cell r="A35" t="str">
            <v>QBGI1014</v>
          </cell>
          <cell r="B35">
            <v>1</v>
          </cell>
          <cell r="C35">
            <v>35</v>
          </cell>
          <cell r="D35">
            <v>1</v>
          </cell>
          <cell r="E35">
            <v>2</v>
          </cell>
          <cell r="F35">
            <v>3</v>
          </cell>
          <cell r="G35">
            <v>3</v>
          </cell>
          <cell r="H35">
            <v>1</v>
          </cell>
          <cell r="I35">
            <v>50</v>
          </cell>
          <cell r="J35">
            <v>40</v>
          </cell>
          <cell r="K35">
            <v>50</v>
          </cell>
          <cell r="L35">
            <v>40</v>
          </cell>
          <cell r="M35">
            <v>0</v>
          </cell>
          <cell r="N35">
            <v>0</v>
          </cell>
          <cell r="O35">
            <v>0</v>
          </cell>
        </row>
        <row r="36">
          <cell r="A36" t="str">
            <v>QBGC0009-CH05-TE01</v>
          </cell>
          <cell r="B36">
            <v>1</v>
          </cell>
          <cell r="C36">
            <v>36</v>
          </cell>
          <cell r="D36">
            <v>1</v>
          </cell>
          <cell r="E36">
            <v>2</v>
          </cell>
          <cell r="F36">
            <v>2</v>
          </cell>
          <cell r="G36">
            <v>3</v>
          </cell>
          <cell r="H36">
            <v>1</v>
          </cell>
          <cell r="I36">
            <v>50</v>
          </cell>
          <cell r="J36">
            <v>40</v>
          </cell>
          <cell r="K36">
            <v>50</v>
          </cell>
          <cell r="L36">
            <v>40</v>
          </cell>
          <cell r="M36">
            <v>0</v>
          </cell>
          <cell r="N36">
            <v>0</v>
          </cell>
          <cell r="O36">
            <v>0</v>
          </cell>
        </row>
        <row r="37">
          <cell r="A37" t="str">
            <v>QBGC0011-CH07-TE01</v>
          </cell>
          <cell r="B37">
            <v>1</v>
          </cell>
          <cell r="C37">
            <v>29</v>
          </cell>
          <cell r="D37">
            <v>1</v>
          </cell>
          <cell r="E37">
            <v>2</v>
          </cell>
          <cell r="F37">
            <v>2</v>
          </cell>
          <cell r="G37">
            <v>2</v>
          </cell>
          <cell r="H37">
            <v>1</v>
          </cell>
          <cell r="I37">
            <v>68</v>
          </cell>
          <cell r="J37">
            <v>55</v>
          </cell>
          <cell r="K37">
            <v>68</v>
          </cell>
          <cell r="L37">
            <v>55</v>
          </cell>
          <cell r="M37">
            <v>0</v>
          </cell>
          <cell r="N37">
            <v>0</v>
          </cell>
          <cell r="O37">
            <v>0</v>
          </cell>
        </row>
        <row r="38">
          <cell r="A38" t="str">
            <v>QBGC0010</v>
          </cell>
          <cell r="B38">
            <v>1</v>
          </cell>
          <cell r="C38">
            <v>41</v>
          </cell>
          <cell r="D38">
            <v>1</v>
          </cell>
          <cell r="E38">
            <v>2</v>
          </cell>
          <cell r="F38">
            <v>2</v>
          </cell>
          <cell r="G38">
            <v>2</v>
          </cell>
          <cell r="H38">
            <v>1</v>
          </cell>
          <cell r="I38">
            <v>10</v>
          </cell>
          <cell r="J38">
            <v>8</v>
          </cell>
          <cell r="K38">
            <v>10</v>
          </cell>
          <cell r="L38">
            <v>8</v>
          </cell>
          <cell r="M38">
            <v>0</v>
          </cell>
          <cell r="N38">
            <v>0</v>
          </cell>
          <cell r="O38">
            <v>0</v>
          </cell>
        </row>
        <row r="39">
          <cell r="A39" t="str">
            <v>QBGC0011</v>
          </cell>
          <cell r="B39">
            <v>1</v>
          </cell>
          <cell r="C39">
            <v>33</v>
          </cell>
          <cell r="D39">
            <v>1</v>
          </cell>
          <cell r="E39">
            <v>2</v>
          </cell>
          <cell r="F39">
            <v>2</v>
          </cell>
          <cell r="G39">
            <v>3</v>
          </cell>
          <cell r="H39">
            <v>1</v>
          </cell>
          <cell r="I39">
            <v>12</v>
          </cell>
          <cell r="J39">
            <v>4</v>
          </cell>
          <cell r="K39">
            <v>12</v>
          </cell>
          <cell r="L39">
            <v>4</v>
          </cell>
          <cell r="M39">
            <v>0</v>
          </cell>
          <cell r="N39">
            <v>0</v>
          </cell>
          <cell r="O39">
            <v>0</v>
          </cell>
        </row>
        <row r="40">
          <cell r="A40" t="str">
            <v>QBGI1004-CH05-TE01</v>
          </cell>
          <cell r="B40">
            <v>1</v>
          </cell>
          <cell r="C40">
            <v>33</v>
          </cell>
          <cell r="D40">
            <v>1</v>
          </cell>
          <cell r="E40">
            <v>2</v>
          </cell>
          <cell r="F40">
            <v>2</v>
          </cell>
          <cell r="G40">
            <v>3</v>
          </cell>
          <cell r="H40">
            <v>1</v>
          </cell>
          <cell r="I40">
            <v>10</v>
          </cell>
          <cell r="J40">
            <v>10</v>
          </cell>
          <cell r="K40">
            <v>10</v>
          </cell>
          <cell r="L40">
            <v>10</v>
          </cell>
          <cell r="M40">
            <v>0</v>
          </cell>
          <cell r="N40">
            <v>0</v>
          </cell>
          <cell r="O40">
            <v>0</v>
          </cell>
        </row>
        <row r="41">
          <cell r="A41" t="str">
            <v>QBGI1001-CH03-TE01</v>
          </cell>
          <cell r="B41">
            <v>1</v>
          </cell>
          <cell r="C41">
            <v>33</v>
          </cell>
          <cell r="D41">
            <v>1</v>
          </cell>
          <cell r="E41">
            <v>2</v>
          </cell>
          <cell r="F41">
            <v>1</v>
          </cell>
          <cell r="G41">
            <v>3</v>
          </cell>
          <cell r="H41">
            <v>1</v>
          </cell>
          <cell r="I41">
            <v>60</v>
          </cell>
          <cell r="J41">
            <v>60</v>
          </cell>
          <cell r="K41">
            <v>60</v>
          </cell>
          <cell r="L41">
            <v>60</v>
          </cell>
          <cell r="M41">
            <v>0</v>
          </cell>
          <cell r="N41">
            <v>0</v>
          </cell>
          <cell r="O41">
            <v>0</v>
          </cell>
        </row>
        <row r="42">
          <cell r="A42" t="str">
            <v>QBGI1001-CH01-TE01</v>
          </cell>
          <cell r="B42">
            <v>1</v>
          </cell>
          <cell r="C42">
            <v>30</v>
          </cell>
          <cell r="D42">
            <v>1</v>
          </cell>
          <cell r="E42">
            <v>2</v>
          </cell>
          <cell r="F42">
            <v>1</v>
          </cell>
          <cell r="G42">
            <v>3</v>
          </cell>
          <cell r="H42">
            <v>1</v>
          </cell>
          <cell r="I42">
            <v>60</v>
          </cell>
          <cell r="J42">
            <v>12</v>
          </cell>
          <cell r="K42">
            <v>60</v>
          </cell>
          <cell r="L42">
            <v>12</v>
          </cell>
          <cell r="M42">
            <v>0</v>
          </cell>
          <cell r="N42">
            <v>0</v>
          </cell>
          <cell r="O42">
            <v>0</v>
          </cell>
        </row>
        <row r="43">
          <cell r="A43" t="str">
            <v>QBGC0011-CH06-TE01</v>
          </cell>
          <cell r="B43">
            <v>1</v>
          </cell>
          <cell r="C43">
            <v>33</v>
          </cell>
          <cell r="D43">
            <v>1</v>
          </cell>
          <cell r="E43">
            <v>2</v>
          </cell>
          <cell r="F43">
            <v>3</v>
          </cell>
          <cell r="G43">
            <v>2</v>
          </cell>
          <cell r="H43">
            <v>1</v>
          </cell>
          <cell r="I43">
            <v>80</v>
          </cell>
          <cell r="J43">
            <v>80</v>
          </cell>
          <cell r="K43">
            <v>80</v>
          </cell>
          <cell r="L43">
            <v>80</v>
          </cell>
          <cell r="M43">
            <v>0</v>
          </cell>
          <cell r="N43">
            <v>0</v>
          </cell>
          <cell r="O43">
            <v>0</v>
          </cell>
        </row>
        <row r="44">
          <cell r="A44" t="str">
            <v>QBGI1001-CH02-TE01</v>
          </cell>
          <cell r="B44">
            <v>1</v>
          </cell>
          <cell r="C44">
            <v>31</v>
          </cell>
          <cell r="D44">
            <v>1</v>
          </cell>
          <cell r="E44">
            <v>2</v>
          </cell>
          <cell r="F44">
            <v>1</v>
          </cell>
          <cell r="G44">
            <v>3</v>
          </cell>
          <cell r="H44">
            <v>1</v>
          </cell>
          <cell r="I44">
            <v>55</v>
          </cell>
          <cell r="J44">
            <v>55</v>
          </cell>
          <cell r="K44">
            <v>55</v>
          </cell>
          <cell r="L44">
            <v>55</v>
          </cell>
          <cell r="M44">
            <v>0</v>
          </cell>
          <cell r="N44">
            <v>0</v>
          </cell>
          <cell r="O44">
            <v>0</v>
          </cell>
        </row>
        <row r="45">
          <cell r="A45" t="str">
            <v>QBGC0014-CH06-TE01</v>
          </cell>
          <cell r="B45">
            <v>1</v>
          </cell>
          <cell r="C45">
            <v>38</v>
          </cell>
          <cell r="D45">
            <v>1</v>
          </cell>
          <cell r="E45">
            <v>2</v>
          </cell>
          <cell r="F45">
            <v>2</v>
          </cell>
          <cell r="G45">
            <v>3</v>
          </cell>
          <cell r="H45">
            <v>1</v>
          </cell>
          <cell r="I45">
            <v>60</v>
          </cell>
          <cell r="J45">
            <v>50</v>
          </cell>
          <cell r="K45">
            <v>60</v>
          </cell>
          <cell r="L45">
            <v>50</v>
          </cell>
          <cell r="M45">
            <v>0</v>
          </cell>
          <cell r="N45">
            <v>0</v>
          </cell>
          <cell r="O45">
            <v>0</v>
          </cell>
        </row>
        <row r="46">
          <cell r="A46" t="str">
            <v>QBGI1004-CH04-TE01</v>
          </cell>
          <cell r="B46">
            <v>1</v>
          </cell>
          <cell r="C46">
            <v>32</v>
          </cell>
          <cell r="D46">
            <v>1</v>
          </cell>
          <cell r="E46">
            <v>2</v>
          </cell>
          <cell r="F46">
            <v>2</v>
          </cell>
          <cell r="G46">
            <v>3</v>
          </cell>
          <cell r="H46">
            <v>1</v>
          </cell>
          <cell r="I46">
            <v>75</v>
          </cell>
          <cell r="J46">
            <v>60</v>
          </cell>
          <cell r="K46">
            <v>75</v>
          </cell>
          <cell r="L46">
            <v>60</v>
          </cell>
          <cell r="M46">
            <v>0</v>
          </cell>
          <cell r="N46">
            <v>0</v>
          </cell>
          <cell r="O46">
            <v>0</v>
          </cell>
        </row>
        <row r="47">
          <cell r="A47" t="str">
            <v>QBGI1001-CH06-TE01</v>
          </cell>
          <cell r="B47">
            <v>1</v>
          </cell>
          <cell r="C47">
            <v>38</v>
          </cell>
          <cell r="D47">
            <v>1</v>
          </cell>
          <cell r="E47">
            <v>2</v>
          </cell>
          <cell r="F47">
            <v>1</v>
          </cell>
          <cell r="G47">
            <v>3</v>
          </cell>
          <cell r="H47">
            <v>1</v>
          </cell>
          <cell r="I47">
            <v>55</v>
          </cell>
          <cell r="J47">
            <v>55</v>
          </cell>
          <cell r="K47">
            <v>55</v>
          </cell>
          <cell r="L47">
            <v>55</v>
          </cell>
          <cell r="M47">
            <v>0</v>
          </cell>
          <cell r="N47">
            <v>0</v>
          </cell>
          <cell r="O47">
            <v>0</v>
          </cell>
        </row>
        <row r="48">
          <cell r="A48" t="str">
            <v>QBGI1005-CH06-TE01</v>
          </cell>
          <cell r="B48">
            <v>1</v>
          </cell>
          <cell r="C48">
            <v>30</v>
          </cell>
          <cell r="D48">
            <v>1</v>
          </cell>
          <cell r="E48">
            <v>2</v>
          </cell>
          <cell r="F48">
            <v>2</v>
          </cell>
          <cell r="G48">
            <v>3</v>
          </cell>
          <cell r="H48">
            <v>1</v>
          </cell>
          <cell r="I48">
            <v>8</v>
          </cell>
          <cell r="J48">
            <v>8</v>
          </cell>
          <cell r="K48">
            <v>8</v>
          </cell>
          <cell r="L48">
            <v>8</v>
          </cell>
          <cell r="M48">
            <v>0</v>
          </cell>
          <cell r="N48">
            <v>0</v>
          </cell>
          <cell r="O48">
            <v>0</v>
          </cell>
        </row>
        <row r="49">
          <cell r="A49" t="str">
            <v>QBGI1001-CH04-TE01</v>
          </cell>
          <cell r="B49">
            <v>1</v>
          </cell>
          <cell r="C49">
            <v>30</v>
          </cell>
          <cell r="D49">
            <v>1</v>
          </cell>
          <cell r="E49">
            <v>2</v>
          </cell>
          <cell r="F49">
            <v>1</v>
          </cell>
          <cell r="G49">
            <v>3</v>
          </cell>
          <cell r="H49">
            <v>1</v>
          </cell>
          <cell r="I49">
            <v>50</v>
          </cell>
          <cell r="J49">
            <v>50</v>
          </cell>
          <cell r="K49">
            <v>50</v>
          </cell>
          <cell r="L49">
            <v>50</v>
          </cell>
          <cell r="M49">
            <v>0</v>
          </cell>
          <cell r="N49">
            <v>0</v>
          </cell>
          <cell r="O49">
            <v>0</v>
          </cell>
        </row>
        <row r="50">
          <cell r="A50" t="str">
            <v>QBGC0013-CH06-TE01</v>
          </cell>
          <cell r="B50">
            <v>1</v>
          </cell>
          <cell r="C50">
            <v>35</v>
          </cell>
          <cell r="D50">
            <v>1</v>
          </cell>
          <cell r="E50">
            <v>2</v>
          </cell>
          <cell r="F50">
            <v>2</v>
          </cell>
          <cell r="G50">
            <v>2</v>
          </cell>
          <cell r="H50">
            <v>1</v>
          </cell>
          <cell r="I50">
            <v>55</v>
          </cell>
          <cell r="J50">
            <v>55</v>
          </cell>
          <cell r="K50">
            <v>55</v>
          </cell>
          <cell r="L50">
            <v>55</v>
          </cell>
          <cell r="M50">
            <v>0</v>
          </cell>
          <cell r="N50">
            <v>0</v>
          </cell>
          <cell r="O50">
            <v>0</v>
          </cell>
        </row>
        <row r="51">
          <cell r="A51" t="str">
            <v>QBGC0013-CH02-TE01</v>
          </cell>
          <cell r="B51">
            <v>1</v>
          </cell>
          <cell r="C51">
            <v>35</v>
          </cell>
          <cell r="D51">
            <v>1</v>
          </cell>
          <cell r="E51">
            <v>2</v>
          </cell>
          <cell r="F51">
            <v>3</v>
          </cell>
          <cell r="G51">
            <v>3</v>
          </cell>
          <cell r="H51">
            <v>1</v>
          </cell>
          <cell r="I51">
            <v>55</v>
          </cell>
          <cell r="J51">
            <v>55</v>
          </cell>
          <cell r="K51">
            <v>55</v>
          </cell>
          <cell r="L51">
            <v>55</v>
          </cell>
          <cell r="M51">
            <v>0</v>
          </cell>
          <cell r="N51">
            <v>0</v>
          </cell>
          <cell r="O51">
            <v>0</v>
          </cell>
        </row>
        <row r="52">
          <cell r="A52" t="str">
            <v>QBGC0013-CH04-TE01</v>
          </cell>
          <cell r="B52">
            <v>1</v>
          </cell>
          <cell r="C52">
            <v>33</v>
          </cell>
          <cell r="D52">
            <v>1</v>
          </cell>
          <cell r="E52">
            <v>2</v>
          </cell>
          <cell r="F52">
            <v>3</v>
          </cell>
          <cell r="G52">
            <v>3</v>
          </cell>
          <cell r="H52">
            <v>1</v>
          </cell>
          <cell r="I52">
            <v>55</v>
          </cell>
          <cell r="J52">
            <v>55</v>
          </cell>
          <cell r="K52">
            <v>55</v>
          </cell>
          <cell r="L52">
            <v>55</v>
          </cell>
          <cell r="M52">
            <v>0</v>
          </cell>
          <cell r="N52">
            <v>0</v>
          </cell>
          <cell r="O52">
            <v>0</v>
          </cell>
        </row>
        <row r="53">
          <cell r="A53" t="str">
            <v>QBGI1005-CH05-TE01</v>
          </cell>
          <cell r="B53">
            <v>1</v>
          </cell>
          <cell r="C53">
            <v>54</v>
          </cell>
          <cell r="D53">
            <v>1</v>
          </cell>
          <cell r="E53">
            <v>2</v>
          </cell>
          <cell r="F53">
            <v>2</v>
          </cell>
          <cell r="G53">
            <v>3</v>
          </cell>
          <cell r="H53">
            <v>1</v>
          </cell>
          <cell r="I53">
            <v>70</v>
          </cell>
          <cell r="J53">
            <v>50</v>
          </cell>
          <cell r="K53">
            <v>70</v>
          </cell>
          <cell r="L53">
            <v>50</v>
          </cell>
          <cell r="M53">
            <v>0</v>
          </cell>
          <cell r="N53">
            <v>0</v>
          </cell>
          <cell r="O53">
            <v>0</v>
          </cell>
        </row>
        <row r="54">
          <cell r="A54" t="str">
            <v>QBGC0011-CH05-TE01</v>
          </cell>
          <cell r="B54">
            <v>1</v>
          </cell>
          <cell r="C54">
            <v>40</v>
          </cell>
          <cell r="D54">
            <v>1</v>
          </cell>
          <cell r="E54">
            <v>2</v>
          </cell>
          <cell r="F54">
            <v>3</v>
          </cell>
          <cell r="G54">
            <v>2</v>
          </cell>
          <cell r="H54">
            <v>1</v>
          </cell>
          <cell r="I54">
            <v>70</v>
          </cell>
          <cell r="J54">
            <v>70</v>
          </cell>
          <cell r="K54">
            <v>70</v>
          </cell>
          <cell r="L54">
            <v>70</v>
          </cell>
          <cell r="M54">
            <v>0</v>
          </cell>
          <cell r="N54">
            <v>0</v>
          </cell>
          <cell r="O54">
            <v>0</v>
          </cell>
        </row>
        <row r="55">
          <cell r="A55" t="str">
            <v>QBGI1004-CH01-TE01</v>
          </cell>
          <cell r="B55">
            <v>1</v>
          </cell>
          <cell r="C55">
            <v>38</v>
          </cell>
          <cell r="D55">
            <v>1</v>
          </cell>
          <cell r="E55">
            <v>2</v>
          </cell>
          <cell r="F55">
            <v>2</v>
          </cell>
          <cell r="G55">
            <v>3</v>
          </cell>
          <cell r="H55">
            <v>1</v>
          </cell>
          <cell r="I55" t="str">
            <v/>
          </cell>
          <cell r="J55" t="str">
            <v/>
          </cell>
          <cell r="K55">
            <v>10</v>
          </cell>
          <cell r="L55">
            <v>12</v>
          </cell>
          <cell r="M55" t="b">
            <v>0</v>
          </cell>
          <cell r="N55">
            <v>0</v>
          </cell>
          <cell r="O55">
            <v>0</v>
          </cell>
        </row>
        <row r="56">
          <cell r="A56" t="str">
            <v>QBGI1005</v>
          </cell>
          <cell r="B56">
            <v>1</v>
          </cell>
          <cell r="C56">
            <v>29</v>
          </cell>
          <cell r="D56">
            <v>1</v>
          </cell>
          <cell r="E56">
            <v>2</v>
          </cell>
          <cell r="F56">
            <v>2</v>
          </cell>
          <cell r="G56">
            <v>3</v>
          </cell>
          <cell r="H56">
            <v>1</v>
          </cell>
          <cell r="I56">
            <v>70</v>
          </cell>
          <cell r="J56">
            <v>50</v>
          </cell>
          <cell r="K56">
            <v>70</v>
          </cell>
          <cell r="L56">
            <v>50</v>
          </cell>
          <cell r="M56">
            <v>0</v>
          </cell>
          <cell r="N56">
            <v>0</v>
          </cell>
          <cell r="O56">
            <v>0</v>
          </cell>
        </row>
        <row r="57">
          <cell r="A57" t="str">
            <v>QBGC0011-CH12-TE01</v>
          </cell>
          <cell r="B57">
            <v>1</v>
          </cell>
          <cell r="C57">
            <v>31</v>
          </cell>
          <cell r="D57">
            <v>1</v>
          </cell>
          <cell r="E57">
            <v>2</v>
          </cell>
          <cell r="F57">
            <v>3</v>
          </cell>
          <cell r="G57">
            <v>2</v>
          </cell>
          <cell r="H57">
            <v>1</v>
          </cell>
          <cell r="I57">
            <v>70</v>
          </cell>
          <cell r="J57">
            <v>50</v>
          </cell>
          <cell r="K57">
            <v>70</v>
          </cell>
          <cell r="L57">
            <v>50</v>
          </cell>
          <cell r="M57">
            <v>0</v>
          </cell>
          <cell r="N57">
            <v>0</v>
          </cell>
          <cell r="O57">
            <v>0</v>
          </cell>
        </row>
        <row r="58">
          <cell r="A58" t="str">
            <v>QBGI1014</v>
          </cell>
          <cell r="B58">
            <v>1</v>
          </cell>
          <cell r="C58">
            <v>34</v>
          </cell>
          <cell r="D58">
            <v>1</v>
          </cell>
          <cell r="E58">
            <v>2</v>
          </cell>
          <cell r="F58">
            <v>2</v>
          </cell>
          <cell r="G58">
            <v>3</v>
          </cell>
          <cell r="H58">
            <v>1</v>
          </cell>
          <cell r="I58">
            <v>70</v>
          </cell>
          <cell r="J58">
            <v>50</v>
          </cell>
          <cell r="K58">
            <v>70</v>
          </cell>
          <cell r="L58">
            <v>50</v>
          </cell>
          <cell r="M58">
            <v>0</v>
          </cell>
          <cell r="N58">
            <v>0</v>
          </cell>
          <cell r="O58">
            <v>0</v>
          </cell>
        </row>
        <row r="59">
          <cell r="A59" t="str">
            <v>QBGC0011</v>
          </cell>
          <cell r="B59">
            <v>1</v>
          </cell>
          <cell r="C59">
            <v>36</v>
          </cell>
          <cell r="D59">
            <v>1</v>
          </cell>
          <cell r="E59">
            <v>2</v>
          </cell>
          <cell r="F59">
            <v>2</v>
          </cell>
          <cell r="G59">
            <v>3</v>
          </cell>
          <cell r="H59">
            <v>1</v>
          </cell>
          <cell r="I59">
            <v>60</v>
          </cell>
          <cell r="J59">
            <v>40</v>
          </cell>
          <cell r="K59">
            <v>60</v>
          </cell>
          <cell r="L59">
            <v>40</v>
          </cell>
          <cell r="M59">
            <v>0</v>
          </cell>
          <cell r="N59">
            <v>0</v>
          </cell>
          <cell r="O59">
            <v>0</v>
          </cell>
        </row>
        <row r="60">
          <cell r="A60" t="str">
            <v>QBGI1001-CH05-TE01</v>
          </cell>
          <cell r="B60">
            <v>1</v>
          </cell>
          <cell r="C60">
            <v>45</v>
          </cell>
          <cell r="D60">
            <v>1</v>
          </cell>
          <cell r="E60">
            <v>2</v>
          </cell>
          <cell r="F60">
            <v>1</v>
          </cell>
          <cell r="G60">
            <v>3</v>
          </cell>
          <cell r="H60">
            <v>1</v>
          </cell>
          <cell r="I60">
            <v>55</v>
          </cell>
          <cell r="J60">
            <v>55</v>
          </cell>
          <cell r="K60">
            <v>55</v>
          </cell>
          <cell r="L60">
            <v>55</v>
          </cell>
          <cell r="M60">
            <v>0</v>
          </cell>
          <cell r="N60">
            <v>0</v>
          </cell>
          <cell r="O60">
            <v>0</v>
          </cell>
        </row>
        <row r="61">
          <cell r="A61" t="str">
            <v>QBGI1004-CH03-TE01</v>
          </cell>
          <cell r="B61">
            <v>1</v>
          </cell>
          <cell r="C61">
            <v>37</v>
          </cell>
          <cell r="D61">
            <v>1</v>
          </cell>
          <cell r="E61">
            <v>2</v>
          </cell>
          <cell r="F61">
            <v>2</v>
          </cell>
          <cell r="G61">
            <v>3</v>
          </cell>
          <cell r="H61">
            <v>1</v>
          </cell>
          <cell r="I61">
            <v>75</v>
          </cell>
          <cell r="J61">
            <v>60</v>
          </cell>
          <cell r="K61">
            <v>75</v>
          </cell>
          <cell r="L61">
            <v>60</v>
          </cell>
          <cell r="M61">
            <v>0</v>
          </cell>
          <cell r="N61">
            <v>0</v>
          </cell>
          <cell r="O61">
            <v>0</v>
          </cell>
        </row>
        <row r="62">
          <cell r="A62" t="str">
            <v>QBGC0011-CH11-TE01</v>
          </cell>
          <cell r="B62">
            <v>1</v>
          </cell>
          <cell r="C62">
            <v>39</v>
          </cell>
          <cell r="D62">
            <v>1</v>
          </cell>
          <cell r="E62">
            <v>2</v>
          </cell>
          <cell r="F62">
            <v>3</v>
          </cell>
          <cell r="G62">
            <v>3</v>
          </cell>
          <cell r="H62">
            <v>1</v>
          </cell>
          <cell r="I62" t="str">
            <v/>
          </cell>
          <cell r="J62">
            <v>50</v>
          </cell>
          <cell r="K62">
            <v>7050</v>
          </cell>
          <cell r="L62">
            <v>50</v>
          </cell>
          <cell r="M62">
            <v>0</v>
          </cell>
          <cell r="N62" t="b">
            <v>0</v>
          </cell>
          <cell r="O62">
            <v>0</v>
          </cell>
        </row>
        <row r="63">
          <cell r="A63" t="str">
            <v>QBGI1003-CH01-TE01</v>
          </cell>
          <cell r="B63">
            <v>1</v>
          </cell>
          <cell r="C63">
            <v>39</v>
          </cell>
          <cell r="D63">
            <v>1</v>
          </cell>
          <cell r="E63">
            <v>2</v>
          </cell>
          <cell r="F63">
            <v>2</v>
          </cell>
          <cell r="G63">
            <v>3</v>
          </cell>
          <cell r="H63">
            <v>1</v>
          </cell>
          <cell r="I63">
            <v>50</v>
          </cell>
          <cell r="J63">
            <v>50</v>
          </cell>
          <cell r="K63">
            <v>50</v>
          </cell>
          <cell r="L63">
            <v>50</v>
          </cell>
          <cell r="M63">
            <v>0</v>
          </cell>
          <cell r="N63">
            <v>0</v>
          </cell>
          <cell r="O63">
            <v>0</v>
          </cell>
        </row>
        <row r="64">
          <cell r="A64" t="str">
            <v>QBGI1005-CH01-TE01</v>
          </cell>
          <cell r="B64">
            <v>1</v>
          </cell>
          <cell r="C64">
            <v>57</v>
          </cell>
          <cell r="D64">
            <v>1</v>
          </cell>
          <cell r="E64">
            <v>2</v>
          </cell>
          <cell r="F64">
            <v>2</v>
          </cell>
          <cell r="G64">
            <v>3</v>
          </cell>
          <cell r="H64">
            <v>1</v>
          </cell>
          <cell r="I64">
            <v>70</v>
          </cell>
          <cell r="J64">
            <v>50</v>
          </cell>
          <cell r="K64">
            <v>70</v>
          </cell>
          <cell r="L64">
            <v>50</v>
          </cell>
          <cell r="M64">
            <v>0</v>
          </cell>
          <cell r="N64">
            <v>0</v>
          </cell>
          <cell r="O64">
            <v>0</v>
          </cell>
        </row>
        <row r="65">
          <cell r="A65" t="str">
            <v>QBGI1005-CH03-TE01</v>
          </cell>
          <cell r="B65">
            <v>1</v>
          </cell>
          <cell r="C65">
            <v>31</v>
          </cell>
          <cell r="D65">
            <v>1</v>
          </cell>
          <cell r="E65">
            <v>2</v>
          </cell>
          <cell r="F65">
            <v>2</v>
          </cell>
          <cell r="G65">
            <v>3</v>
          </cell>
          <cell r="H65">
            <v>1</v>
          </cell>
          <cell r="I65">
            <v>70</v>
          </cell>
          <cell r="J65">
            <v>50</v>
          </cell>
          <cell r="K65">
            <v>70</v>
          </cell>
          <cell r="L65">
            <v>50</v>
          </cell>
          <cell r="M65">
            <v>0</v>
          </cell>
          <cell r="N65">
            <v>0</v>
          </cell>
          <cell r="O65">
            <v>0</v>
          </cell>
        </row>
        <row r="66">
          <cell r="A66" t="str">
            <v>QBGC0011</v>
          </cell>
          <cell r="B66">
            <v>1</v>
          </cell>
          <cell r="C66">
            <v>36</v>
          </cell>
          <cell r="D66">
            <v>1</v>
          </cell>
          <cell r="E66">
            <v>2</v>
          </cell>
          <cell r="F66">
            <v>2</v>
          </cell>
          <cell r="G66">
            <v>2</v>
          </cell>
          <cell r="H66">
            <v>1</v>
          </cell>
          <cell r="I66">
            <v>60</v>
          </cell>
          <cell r="J66">
            <v>40</v>
          </cell>
          <cell r="K66">
            <v>60</v>
          </cell>
          <cell r="L66">
            <v>40</v>
          </cell>
          <cell r="M66">
            <v>0</v>
          </cell>
          <cell r="N66">
            <v>0</v>
          </cell>
          <cell r="O66">
            <v>0</v>
          </cell>
        </row>
        <row r="67">
          <cell r="A67" t="str">
            <v>QBGC0011</v>
          </cell>
          <cell r="B67">
            <v>1</v>
          </cell>
          <cell r="C67">
            <v>32</v>
          </cell>
          <cell r="D67">
            <v>3</v>
          </cell>
          <cell r="E67">
            <v>2</v>
          </cell>
          <cell r="F67">
            <v>2</v>
          </cell>
          <cell r="G67">
            <v>2</v>
          </cell>
          <cell r="H67">
            <v>1</v>
          </cell>
          <cell r="I67">
            <v>40</v>
          </cell>
          <cell r="J67">
            <v>6</v>
          </cell>
          <cell r="K67">
            <v>40</v>
          </cell>
          <cell r="L67">
            <v>6</v>
          </cell>
          <cell r="M67">
            <v>0</v>
          </cell>
          <cell r="N67">
            <v>0</v>
          </cell>
          <cell r="O67">
            <v>0</v>
          </cell>
        </row>
        <row r="68">
          <cell r="A68" t="str">
            <v>QBGC0014-CH05-TE01</v>
          </cell>
          <cell r="B68">
            <v>1</v>
          </cell>
          <cell r="C68">
            <v>33</v>
          </cell>
          <cell r="D68">
            <v>1</v>
          </cell>
          <cell r="E68">
            <v>2</v>
          </cell>
          <cell r="F68">
            <v>2</v>
          </cell>
          <cell r="G68">
            <v>3</v>
          </cell>
          <cell r="H68">
            <v>1</v>
          </cell>
          <cell r="I68">
            <v>60</v>
          </cell>
          <cell r="J68">
            <v>50</v>
          </cell>
          <cell r="K68">
            <v>60</v>
          </cell>
          <cell r="L68">
            <v>50</v>
          </cell>
          <cell r="M68">
            <v>0</v>
          </cell>
          <cell r="N68">
            <v>0</v>
          </cell>
          <cell r="O68">
            <v>0</v>
          </cell>
        </row>
        <row r="69">
          <cell r="A69" t="str">
            <v>QBGC0013-CH03-TE01</v>
          </cell>
          <cell r="B69">
            <v>1</v>
          </cell>
          <cell r="C69">
            <v>42</v>
          </cell>
          <cell r="D69">
            <v>1</v>
          </cell>
          <cell r="E69">
            <v>2</v>
          </cell>
          <cell r="F69">
            <v>3</v>
          </cell>
          <cell r="G69">
            <v>2</v>
          </cell>
          <cell r="H69">
            <v>1</v>
          </cell>
          <cell r="I69">
            <v>55</v>
          </cell>
          <cell r="J69">
            <v>11</v>
          </cell>
          <cell r="K69">
            <v>55</v>
          </cell>
          <cell r="L69">
            <v>11</v>
          </cell>
          <cell r="M69">
            <v>0</v>
          </cell>
          <cell r="N69">
            <v>0</v>
          </cell>
          <cell r="O69">
            <v>0</v>
          </cell>
        </row>
        <row r="70">
          <cell r="A70" t="str">
            <v>QBGC0011</v>
          </cell>
          <cell r="B70">
            <v>1</v>
          </cell>
          <cell r="C70">
            <v>40</v>
          </cell>
          <cell r="D70">
            <v>1</v>
          </cell>
          <cell r="E70">
            <v>2</v>
          </cell>
          <cell r="F70">
            <v>2</v>
          </cell>
          <cell r="G70">
            <v>2</v>
          </cell>
          <cell r="H70">
            <v>1</v>
          </cell>
          <cell r="I70">
            <v>60</v>
          </cell>
          <cell r="J70">
            <v>40</v>
          </cell>
          <cell r="K70">
            <v>60</v>
          </cell>
          <cell r="L70">
            <v>40</v>
          </cell>
          <cell r="M70">
            <v>0</v>
          </cell>
          <cell r="N70">
            <v>0</v>
          </cell>
          <cell r="O70">
            <v>0</v>
          </cell>
        </row>
        <row r="71">
          <cell r="A71" t="str">
            <v>QBGI1009-CH02</v>
          </cell>
          <cell r="B71">
            <v>1</v>
          </cell>
          <cell r="C71">
            <v>31</v>
          </cell>
          <cell r="D71">
            <v>1</v>
          </cell>
          <cell r="E71">
            <v>2</v>
          </cell>
          <cell r="F71">
            <v>2</v>
          </cell>
          <cell r="G71">
            <v>3</v>
          </cell>
          <cell r="H71">
            <v>1</v>
          </cell>
          <cell r="I71">
            <v>12</v>
          </cell>
          <cell r="J71">
            <v>12</v>
          </cell>
          <cell r="K71">
            <v>12</v>
          </cell>
          <cell r="L71">
            <v>12</v>
          </cell>
          <cell r="M71">
            <v>0</v>
          </cell>
          <cell r="N71">
            <v>0</v>
          </cell>
          <cell r="O71">
            <v>0</v>
          </cell>
        </row>
        <row r="72">
          <cell r="A72" t="str">
            <v>QBGC0013-CH05-TE01</v>
          </cell>
          <cell r="B72">
            <v>1</v>
          </cell>
          <cell r="C72">
            <v>50</v>
          </cell>
          <cell r="D72">
            <v>1</v>
          </cell>
          <cell r="E72">
            <v>2</v>
          </cell>
          <cell r="F72">
            <v>3</v>
          </cell>
          <cell r="G72">
            <v>2</v>
          </cell>
          <cell r="H72">
            <v>1</v>
          </cell>
          <cell r="I72">
            <v>55</v>
          </cell>
          <cell r="J72">
            <v>11</v>
          </cell>
          <cell r="K72">
            <v>55</v>
          </cell>
          <cell r="L72">
            <v>11</v>
          </cell>
          <cell r="M72">
            <v>0</v>
          </cell>
          <cell r="N72">
            <v>0</v>
          </cell>
          <cell r="O72">
            <v>0</v>
          </cell>
        </row>
        <row r="73">
          <cell r="A73" t="str">
            <v>QBGC0011</v>
          </cell>
          <cell r="B73">
            <v>1</v>
          </cell>
          <cell r="C73">
            <v>31</v>
          </cell>
          <cell r="D73">
            <v>1</v>
          </cell>
          <cell r="E73">
            <v>2</v>
          </cell>
          <cell r="F73">
            <v>2</v>
          </cell>
          <cell r="G73">
            <v>3</v>
          </cell>
          <cell r="H73">
            <v>1</v>
          </cell>
          <cell r="I73">
            <v>60</v>
          </cell>
          <cell r="J73">
            <v>40</v>
          </cell>
          <cell r="K73">
            <v>60</v>
          </cell>
          <cell r="L73">
            <v>40</v>
          </cell>
          <cell r="M73">
            <v>0</v>
          </cell>
          <cell r="N73">
            <v>0</v>
          </cell>
          <cell r="O73">
            <v>0</v>
          </cell>
        </row>
        <row r="74">
          <cell r="A74" t="str">
            <v>QBGI1004-CH06-TE01</v>
          </cell>
          <cell r="B74">
            <v>1</v>
          </cell>
          <cell r="C74">
            <v>35</v>
          </cell>
          <cell r="D74">
            <v>1</v>
          </cell>
          <cell r="E74">
            <v>2</v>
          </cell>
          <cell r="F74">
            <v>2</v>
          </cell>
          <cell r="G74">
            <v>3</v>
          </cell>
          <cell r="H74">
            <v>1</v>
          </cell>
          <cell r="I74">
            <v>50</v>
          </cell>
          <cell r="J74">
            <v>45</v>
          </cell>
          <cell r="K74">
            <v>50</v>
          </cell>
          <cell r="L74">
            <v>45</v>
          </cell>
          <cell r="M74">
            <v>0</v>
          </cell>
          <cell r="N74">
            <v>0</v>
          </cell>
          <cell r="O74">
            <v>0</v>
          </cell>
        </row>
        <row r="75">
          <cell r="A75" t="str">
            <v>QBGI1003-CH05-TE01</v>
          </cell>
          <cell r="B75">
            <v>1</v>
          </cell>
          <cell r="C75">
            <v>36</v>
          </cell>
          <cell r="D75">
            <v>1</v>
          </cell>
          <cell r="E75">
            <v>2</v>
          </cell>
          <cell r="F75">
            <v>2</v>
          </cell>
          <cell r="G75">
            <v>3</v>
          </cell>
          <cell r="H75">
            <v>1</v>
          </cell>
          <cell r="I75">
            <v>45</v>
          </cell>
          <cell r="J75">
            <v>45</v>
          </cell>
          <cell r="K75">
            <v>45</v>
          </cell>
          <cell r="L75">
            <v>45</v>
          </cell>
          <cell r="M75">
            <v>0</v>
          </cell>
          <cell r="N75">
            <v>0</v>
          </cell>
          <cell r="O75">
            <v>0</v>
          </cell>
        </row>
        <row r="76">
          <cell r="A76" t="str">
            <v>QBGI1003-CH03-TE01</v>
          </cell>
          <cell r="B76">
            <v>1</v>
          </cell>
          <cell r="C76">
            <v>36</v>
          </cell>
          <cell r="D76">
            <v>1</v>
          </cell>
          <cell r="E76">
            <v>2</v>
          </cell>
          <cell r="F76">
            <v>2</v>
          </cell>
          <cell r="G76">
            <v>3</v>
          </cell>
          <cell r="H76">
            <v>1</v>
          </cell>
          <cell r="I76">
            <v>50</v>
          </cell>
          <cell r="J76">
            <v>45</v>
          </cell>
          <cell r="K76">
            <v>50</v>
          </cell>
          <cell r="L76">
            <v>45</v>
          </cell>
          <cell r="M76">
            <v>0</v>
          </cell>
          <cell r="N76">
            <v>0</v>
          </cell>
          <cell r="O76">
            <v>0</v>
          </cell>
        </row>
        <row r="77">
          <cell r="A77" t="str">
            <v>QBGI1003-CH02-TE01</v>
          </cell>
          <cell r="B77">
            <v>1</v>
          </cell>
          <cell r="C77">
            <v>16</v>
          </cell>
          <cell r="D77">
            <v>1</v>
          </cell>
          <cell r="E77">
            <v>2</v>
          </cell>
          <cell r="F77">
            <v>2</v>
          </cell>
          <cell r="G77">
            <v>3</v>
          </cell>
          <cell r="H77">
            <v>1</v>
          </cell>
          <cell r="I77">
            <v>50</v>
          </cell>
          <cell r="J77">
            <v>49</v>
          </cell>
          <cell r="K77">
            <v>50</v>
          </cell>
          <cell r="L77">
            <v>49</v>
          </cell>
          <cell r="M77">
            <v>0</v>
          </cell>
          <cell r="N77">
            <v>0</v>
          </cell>
          <cell r="O77">
            <v>0</v>
          </cell>
        </row>
        <row r="78">
          <cell r="A78" t="str">
            <v>QBGI1003-CH04-TE01</v>
          </cell>
          <cell r="B78">
            <v>1</v>
          </cell>
          <cell r="C78">
            <v>39</v>
          </cell>
          <cell r="D78">
            <v>1</v>
          </cell>
          <cell r="E78">
            <v>2</v>
          </cell>
          <cell r="F78">
            <v>2</v>
          </cell>
          <cell r="G78">
            <v>2</v>
          </cell>
          <cell r="H78">
            <v>1</v>
          </cell>
          <cell r="I78">
            <v>50</v>
          </cell>
          <cell r="J78">
            <v>45</v>
          </cell>
          <cell r="K78">
            <v>50</v>
          </cell>
          <cell r="L78">
            <v>45</v>
          </cell>
          <cell r="M78">
            <v>0</v>
          </cell>
          <cell r="N78">
            <v>0</v>
          </cell>
          <cell r="O78">
            <v>0</v>
          </cell>
        </row>
        <row r="79">
          <cell r="A79" t="str">
            <v>QBGC0013-CH01-TE01</v>
          </cell>
          <cell r="B79">
            <v>1</v>
          </cell>
          <cell r="C79">
            <v>38</v>
          </cell>
          <cell r="D79">
            <v>1</v>
          </cell>
          <cell r="E79">
            <v>2</v>
          </cell>
          <cell r="F79">
            <v>2</v>
          </cell>
          <cell r="G79">
            <v>2</v>
          </cell>
          <cell r="H79">
            <v>1</v>
          </cell>
          <cell r="I79">
            <v>65</v>
          </cell>
          <cell r="J79">
            <v>55</v>
          </cell>
          <cell r="K79">
            <v>65</v>
          </cell>
          <cell r="L79">
            <v>55</v>
          </cell>
          <cell r="M79">
            <v>0</v>
          </cell>
          <cell r="N79">
            <v>0</v>
          </cell>
          <cell r="O79">
            <v>0</v>
          </cell>
        </row>
        <row r="80">
          <cell r="A80" t="str">
            <v>QBGC0011-CH08-TE01</v>
          </cell>
          <cell r="B80">
            <v>1</v>
          </cell>
          <cell r="C80">
            <v>34</v>
          </cell>
          <cell r="D80">
            <v>1</v>
          </cell>
          <cell r="E80">
            <v>2</v>
          </cell>
          <cell r="F80">
            <v>2</v>
          </cell>
          <cell r="G80">
            <v>2</v>
          </cell>
          <cell r="H80">
            <v>1</v>
          </cell>
          <cell r="I80" t="str">
            <v/>
          </cell>
          <cell r="J80">
            <v>9</v>
          </cell>
          <cell r="K80">
            <v>84</v>
          </cell>
          <cell r="L80">
            <v>9</v>
          </cell>
          <cell r="M80">
            <v>0</v>
          </cell>
          <cell r="N80" t="b">
            <v>0</v>
          </cell>
          <cell r="O80">
            <v>0</v>
          </cell>
        </row>
        <row r="81">
          <cell r="A81" t="str">
            <v>QBGC0014-CH04-TE01</v>
          </cell>
          <cell r="B81">
            <v>1</v>
          </cell>
          <cell r="C81">
            <v>32</v>
          </cell>
          <cell r="D81">
            <v>1</v>
          </cell>
          <cell r="E81">
            <v>2</v>
          </cell>
          <cell r="F81">
            <v>2</v>
          </cell>
          <cell r="G81">
            <v>3</v>
          </cell>
          <cell r="H81">
            <v>1</v>
          </cell>
          <cell r="I81">
            <v>60</v>
          </cell>
          <cell r="J81">
            <v>50</v>
          </cell>
          <cell r="K81">
            <v>60</v>
          </cell>
          <cell r="L81">
            <v>50</v>
          </cell>
          <cell r="M81">
            <v>0</v>
          </cell>
          <cell r="N81">
            <v>0</v>
          </cell>
          <cell r="O81">
            <v>0</v>
          </cell>
        </row>
        <row r="82">
          <cell r="A82" t="str">
            <v>QBGC0014-CH01-TE01</v>
          </cell>
          <cell r="B82">
            <v>1</v>
          </cell>
          <cell r="C82">
            <v>32</v>
          </cell>
          <cell r="D82">
            <v>1</v>
          </cell>
          <cell r="E82">
            <v>2</v>
          </cell>
          <cell r="F82">
            <v>2</v>
          </cell>
          <cell r="G82">
            <v>2</v>
          </cell>
          <cell r="H82">
            <v>1</v>
          </cell>
          <cell r="I82">
            <v>60</v>
          </cell>
          <cell r="J82">
            <v>50</v>
          </cell>
          <cell r="K82">
            <v>60</v>
          </cell>
          <cell r="L82">
            <v>50</v>
          </cell>
          <cell r="M82">
            <v>0</v>
          </cell>
          <cell r="N82">
            <v>0</v>
          </cell>
          <cell r="O82">
            <v>0</v>
          </cell>
        </row>
        <row r="83">
          <cell r="A83" t="str">
            <v>QBGI1004</v>
          </cell>
          <cell r="B83">
            <v>1</v>
          </cell>
          <cell r="C83">
            <v>30</v>
          </cell>
          <cell r="D83">
            <v>1</v>
          </cell>
          <cell r="E83">
            <v>2</v>
          </cell>
          <cell r="F83">
            <v>1</v>
          </cell>
          <cell r="G83">
            <v>5</v>
          </cell>
          <cell r="H83">
            <v>3</v>
          </cell>
          <cell r="I83">
            <v>10</v>
          </cell>
          <cell r="J83">
            <v>10</v>
          </cell>
          <cell r="K83">
            <v>10</v>
          </cell>
          <cell r="L83">
            <v>10</v>
          </cell>
          <cell r="M83">
            <v>0</v>
          </cell>
          <cell r="N83">
            <v>0</v>
          </cell>
          <cell r="O83">
            <v>0</v>
          </cell>
        </row>
        <row r="84">
          <cell r="A84" t="str">
            <v>QBGC0014-CH03-TE01</v>
          </cell>
          <cell r="B84">
            <v>1</v>
          </cell>
          <cell r="C84">
            <v>25</v>
          </cell>
          <cell r="D84">
            <v>1</v>
          </cell>
          <cell r="E84">
            <v>2</v>
          </cell>
          <cell r="F84">
            <v>2</v>
          </cell>
          <cell r="G84">
            <v>2</v>
          </cell>
          <cell r="H84">
            <v>2</v>
          </cell>
          <cell r="I84">
            <v>40</v>
          </cell>
          <cell r="J84">
            <v>20</v>
          </cell>
          <cell r="K84">
            <v>40</v>
          </cell>
          <cell r="L84">
            <v>20</v>
          </cell>
          <cell r="M84">
            <v>0</v>
          </cell>
          <cell r="N84">
            <v>0</v>
          </cell>
          <cell r="O84">
            <v>0</v>
          </cell>
        </row>
        <row r="85">
          <cell r="A85" t="str">
            <v>QBGC0014-CH02-TE01</v>
          </cell>
          <cell r="B85">
            <v>1</v>
          </cell>
          <cell r="C85">
            <v>33</v>
          </cell>
          <cell r="D85">
            <v>1</v>
          </cell>
          <cell r="E85">
            <v>2</v>
          </cell>
          <cell r="F85">
            <v>2</v>
          </cell>
          <cell r="G85">
            <v>3</v>
          </cell>
          <cell r="H85">
            <v>1</v>
          </cell>
          <cell r="I85">
            <v>40</v>
          </cell>
          <cell r="J85">
            <v>20</v>
          </cell>
          <cell r="K85">
            <v>40</v>
          </cell>
          <cell r="L85">
            <v>20</v>
          </cell>
          <cell r="M85">
            <v>0</v>
          </cell>
          <cell r="N85">
            <v>0</v>
          </cell>
          <cell r="O85">
            <v>0</v>
          </cell>
        </row>
        <row r="86">
          <cell r="A86" t="str">
            <v>QBGC0005</v>
          </cell>
          <cell r="B86">
            <v>1</v>
          </cell>
          <cell r="C86">
            <v>44</v>
          </cell>
          <cell r="D86">
            <v>1</v>
          </cell>
          <cell r="E86">
            <v>2</v>
          </cell>
          <cell r="F86">
            <v>2</v>
          </cell>
          <cell r="G86">
            <v>2</v>
          </cell>
          <cell r="H86">
            <v>1</v>
          </cell>
          <cell r="I86" t="str">
            <v/>
          </cell>
          <cell r="J86" t="str">
            <v/>
          </cell>
          <cell r="K86">
            <v>2</v>
          </cell>
          <cell r="L86">
            <v>6</v>
          </cell>
          <cell r="M86" t="b">
            <v>0</v>
          </cell>
          <cell r="N86">
            <v>0</v>
          </cell>
          <cell r="O86">
            <v>0</v>
          </cell>
        </row>
        <row r="87">
          <cell r="A87" t="str">
            <v>QBGC0006-CH02-TE01</v>
          </cell>
          <cell r="B87">
            <v>1</v>
          </cell>
          <cell r="C87">
            <v>52</v>
          </cell>
          <cell r="D87">
            <v>1</v>
          </cell>
          <cell r="E87">
            <v>2</v>
          </cell>
          <cell r="F87">
            <v>2</v>
          </cell>
          <cell r="G87">
            <v>3</v>
          </cell>
          <cell r="H87">
            <v>1</v>
          </cell>
          <cell r="I87">
            <v>40</v>
          </cell>
          <cell r="J87">
            <v>40</v>
          </cell>
          <cell r="K87">
            <v>40</v>
          </cell>
          <cell r="L87">
            <v>40</v>
          </cell>
          <cell r="M87">
            <v>0</v>
          </cell>
          <cell r="N87">
            <v>0</v>
          </cell>
          <cell r="O87">
            <v>0</v>
          </cell>
        </row>
        <row r="88">
          <cell r="A88" t="str">
            <v>QBGI2001-CH06-TE01</v>
          </cell>
          <cell r="B88">
            <v>1</v>
          </cell>
          <cell r="C88">
            <v>28</v>
          </cell>
          <cell r="D88">
            <v>1</v>
          </cell>
          <cell r="E88">
            <v>2</v>
          </cell>
          <cell r="F88">
            <v>2</v>
          </cell>
          <cell r="G88">
            <v>5</v>
          </cell>
          <cell r="H88">
            <v>3</v>
          </cell>
          <cell r="I88">
            <v>40</v>
          </cell>
          <cell r="J88">
            <v>40</v>
          </cell>
          <cell r="K88">
            <v>40</v>
          </cell>
          <cell r="L88">
            <v>40</v>
          </cell>
          <cell r="M88">
            <v>0</v>
          </cell>
          <cell r="N88">
            <v>0</v>
          </cell>
          <cell r="O88">
            <v>0</v>
          </cell>
        </row>
        <row r="89">
          <cell r="A89" t="str">
            <v>QBGC0006-CH03-TE01</v>
          </cell>
          <cell r="B89">
            <v>1</v>
          </cell>
          <cell r="C89">
            <v>32</v>
          </cell>
          <cell r="D89">
            <v>1</v>
          </cell>
          <cell r="E89">
            <v>2</v>
          </cell>
          <cell r="F89">
            <v>2</v>
          </cell>
          <cell r="G89">
            <v>3</v>
          </cell>
          <cell r="H89">
            <v>1</v>
          </cell>
          <cell r="I89">
            <v>40</v>
          </cell>
          <cell r="J89">
            <v>40</v>
          </cell>
          <cell r="K89">
            <v>40</v>
          </cell>
          <cell r="L89">
            <v>40</v>
          </cell>
          <cell r="M89">
            <v>0</v>
          </cell>
          <cell r="N89">
            <v>0</v>
          </cell>
          <cell r="O89">
            <v>0</v>
          </cell>
        </row>
        <row r="90">
          <cell r="A90" t="str">
            <v>QBGC0006-CH06-TE01</v>
          </cell>
          <cell r="B90">
            <v>1</v>
          </cell>
          <cell r="C90">
            <v>35</v>
          </cell>
          <cell r="D90">
            <v>1</v>
          </cell>
          <cell r="E90">
            <v>2</v>
          </cell>
          <cell r="F90">
            <v>2</v>
          </cell>
          <cell r="G90">
            <v>2</v>
          </cell>
          <cell r="H90">
            <v>1</v>
          </cell>
          <cell r="I90">
            <v>40</v>
          </cell>
          <cell r="J90">
            <v>40</v>
          </cell>
          <cell r="K90">
            <v>40</v>
          </cell>
          <cell r="L90">
            <v>40</v>
          </cell>
          <cell r="M90">
            <v>0</v>
          </cell>
          <cell r="N90">
            <v>0</v>
          </cell>
          <cell r="O90">
            <v>0</v>
          </cell>
        </row>
        <row r="91">
          <cell r="A91" t="str">
            <v>QBGC0001-CH04-TE01</v>
          </cell>
          <cell r="B91">
            <v>1</v>
          </cell>
          <cell r="C91">
            <v>37</v>
          </cell>
          <cell r="D91">
            <v>1</v>
          </cell>
          <cell r="E91">
            <v>2</v>
          </cell>
          <cell r="F91">
            <v>1</v>
          </cell>
          <cell r="G91">
            <v>3</v>
          </cell>
          <cell r="H91">
            <v>1</v>
          </cell>
          <cell r="I91">
            <v>70</v>
          </cell>
          <cell r="J91">
            <v>50</v>
          </cell>
          <cell r="K91">
            <v>70</v>
          </cell>
          <cell r="L91">
            <v>50</v>
          </cell>
          <cell r="M91">
            <v>0</v>
          </cell>
          <cell r="N91">
            <v>0</v>
          </cell>
          <cell r="O91">
            <v>0</v>
          </cell>
        </row>
        <row r="92">
          <cell r="A92" t="str">
            <v>QBGC0002-CH02-TE01</v>
          </cell>
          <cell r="B92">
            <v>1</v>
          </cell>
          <cell r="C92">
            <v>35</v>
          </cell>
          <cell r="D92">
            <v>1</v>
          </cell>
          <cell r="E92">
            <v>2</v>
          </cell>
          <cell r="F92">
            <v>2</v>
          </cell>
          <cell r="G92">
            <v>3</v>
          </cell>
          <cell r="H92">
            <v>1</v>
          </cell>
          <cell r="I92">
            <v>36</v>
          </cell>
          <cell r="J92">
            <v>24</v>
          </cell>
          <cell r="K92">
            <v>36</v>
          </cell>
          <cell r="L92">
            <v>24</v>
          </cell>
          <cell r="M92">
            <v>0</v>
          </cell>
          <cell r="N92">
            <v>0</v>
          </cell>
          <cell r="O92">
            <v>0</v>
          </cell>
        </row>
        <row r="93">
          <cell r="A93" t="str">
            <v>QBGC0001-CH01-TE01</v>
          </cell>
          <cell r="B93">
            <v>1</v>
          </cell>
          <cell r="C93">
            <v>32</v>
          </cell>
          <cell r="D93">
            <v>1</v>
          </cell>
          <cell r="E93">
            <v>2</v>
          </cell>
          <cell r="F93">
            <v>1</v>
          </cell>
          <cell r="G93">
            <v>3</v>
          </cell>
          <cell r="H93">
            <v>1</v>
          </cell>
          <cell r="I93">
            <v>70</v>
          </cell>
          <cell r="J93">
            <v>60</v>
          </cell>
          <cell r="K93">
            <v>70</v>
          </cell>
          <cell r="L93">
            <v>60</v>
          </cell>
          <cell r="M93">
            <v>0</v>
          </cell>
          <cell r="N93">
            <v>0</v>
          </cell>
          <cell r="O93">
            <v>0</v>
          </cell>
        </row>
        <row r="94">
          <cell r="A94" t="str">
            <v>QBGC0006-CH01-TE01</v>
          </cell>
          <cell r="B94">
            <v>1</v>
          </cell>
          <cell r="C94">
            <v>35</v>
          </cell>
          <cell r="D94">
            <v>1</v>
          </cell>
          <cell r="E94">
            <v>2</v>
          </cell>
          <cell r="F94">
            <v>2</v>
          </cell>
          <cell r="G94">
            <v>3</v>
          </cell>
          <cell r="H94">
            <v>1</v>
          </cell>
          <cell r="I94">
            <v>40</v>
          </cell>
          <cell r="J94">
            <v>40</v>
          </cell>
          <cell r="K94">
            <v>40</v>
          </cell>
          <cell r="L94">
            <v>40</v>
          </cell>
          <cell r="M94">
            <v>0</v>
          </cell>
          <cell r="N94">
            <v>0</v>
          </cell>
          <cell r="O94">
            <v>0</v>
          </cell>
        </row>
        <row r="95">
          <cell r="A95" t="str">
            <v>QBGC0007-CH03-TE01</v>
          </cell>
          <cell r="B95">
            <v>1</v>
          </cell>
          <cell r="C95">
            <v>32</v>
          </cell>
          <cell r="D95">
            <v>1</v>
          </cell>
          <cell r="E95">
            <v>2</v>
          </cell>
          <cell r="F95">
            <v>3</v>
          </cell>
          <cell r="G95">
            <v>3</v>
          </cell>
          <cell r="H95">
            <v>1</v>
          </cell>
          <cell r="I95">
            <v>8</v>
          </cell>
          <cell r="J95">
            <v>5</v>
          </cell>
          <cell r="K95">
            <v>8</v>
          </cell>
          <cell r="L95">
            <v>5</v>
          </cell>
          <cell r="M95">
            <v>0</v>
          </cell>
          <cell r="N95">
            <v>0</v>
          </cell>
          <cell r="O95">
            <v>0</v>
          </cell>
        </row>
        <row r="96">
          <cell r="A96" t="str">
            <v>QBGC0006-CH05-TE01</v>
          </cell>
          <cell r="B96">
            <v>1</v>
          </cell>
          <cell r="C96">
            <v>35</v>
          </cell>
          <cell r="D96">
            <v>1</v>
          </cell>
          <cell r="E96">
            <v>2</v>
          </cell>
          <cell r="F96">
            <v>2</v>
          </cell>
          <cell r="G96">
            <v>3</v>
          </cell>
          <cell r="H96">
            <v>1</v>
          </cell>
          <cell r="I96">
            <v>40</v>
          </cell>
          <cell r="J96">
            <v>40</v>
          </cell>
          <cell r="K96">
            <v>40</v>
          </cell>
          <cell r="L96">
            <v>40</v>
          </cell>
          <cell r="M96">
            <v>0</v>
          </cell>
          <cell r="N96">
            <v>0</v>
          </cell>
          <cell r="O96">
            <v>0</v>
          </cell>
        </row>
        <row r="97">
          <cell r="A97" t="str">
            <v>QBGC0006-CH04-TE01</v>
          </cell>
          <cell r="B97">
            <v>1</v>
          </cell>
          <cell r="C97">
            <v>38</v>
          </cell>
          <cell r="D97">
            <v>1</v>
          </cell>
          <cell r="E97">
            <v>2</v>
          </cell>
          <cell r="F97">
            <v>2</v>
          </cell>
          <cell r="G97">
            <v>2</v>
          </cell>
          <cell r="H97">
            <v>1</v>
          </cell>
          <cell r="I97">
            <v>40</v>
          </cell>
          <cell r="J97">
            <v>40</v>
          </cell>
          <cell r="K97">
            <v>40</v>
          </cell>
          <cell r="L97">
            <v>40</v>
          </cell>
          <cell r="M97">
            <v>0</v>
          </cell>
          <cell r="N97">
            <v>0</v>
          </cell>
          <cell r="O97">
            <v>0</v>
          </cell>
        </row>
        <row r="98">
          <cell r="A98" t="str">
            <v>QBGC0007</v>
          </cell>
          <cell r="B98">
            <v>1</v>
          </cell>
          <cell r="C98">
            <v>31</v>
          </cell>
          <cell r="D98">
            <v>1</v>
          </cell>
          <cell r="E98">
            <v>2</v>
          </cell>
          <cell r="F98">
            <v>3</v>
          </cell>
          <cell r="G98">
            <v>3</v>
          </cell>
          <cell r="H98">
            <v>1</v>
          </cell>
          <cell r="I98">
            <v>48</v>
          </cell>
          <cell r="J98">
            <v>8</v>
          </cell>
          <cell r="K98">
            <v>48</v>
          </cell>
          <cell r="L98">
            <v>8</v>
          </cell>
          <cell r="M98">
            <v>0</v>
          </cell>
          <cell r="N98">
            <v>0</v>
          </cell>
          <cell r="O98">
            <v>0</v>
          </cell>
        </row>
        <row r="99">
          <cell r="A99" t="str">
            <v>QBGC0005-CH06-TE01</v>
          </cell>
          <cell r="B99">
            <v>1</v>
          </cell>
          <cell r="C99">
            <v>27</v>
          </cell>
          <cell r="D99">
            <v>1</v>
          </cell>
          <cell r="E99">
            <v>2</v>
          </cell>
          <cell r="F99">
            <v>2</v>
          </cell>
          <cell r="G99">
            <v>2</v>
          </cell>
          <cell r="H99">
            <v>3</v>
          </cell>
          <cell r="I99" t="str">
            <v/>
          </cell>
          <cell r="J99" t="str">
            <v/>
          </cell>
          <cell r="K99">
            <v>120</v>
          </cell>
          <cell r="L99">
            <v>120</v>
          </cell>
          <cell r="M99">
            <v>0</v>
          </cell>
          <cell r="N99" t="b">
            <v>0</v>
          </cell>
          <cell r="O99" t="b">
            <v>0</v>
          </cell>
        </row>
        <row r="100">
          <cell r="A100" t="str">
            <v>QBGI2001-CH05-TE01</v>
          </cell>
          <cell r="B100">
            <v>1</v>
          </cell>
          <cell r="C100">
            <v>35</v>
          </cell>
          <cell r="D100">
            <v>1</v>
          </cell>
          <cell r="E100">
            <v>2</v>
          </cell>
          <cell r="F100">
            <v>1</v>
          </cell>
          <cell r="G100">
            <v>3</v>
          </cell>
          <cell r="H100">
            <v>1</v>
          </cell>
          <cell r="I100">
            <v>55</v>
          </cell>
          <cell r="J100">
            <v>55</v>
          </cell>
          <cell r="K100">
            <v>55</v>
          </cell>
          <cell r="L100">
            <v>55</v>
          </cell>
          <cell r="M100">
            <v>0</v>
          </cell>
          <cell r="N100">
            <v>0</v>
          </cell>
          <cell r="O100">
            <v>0</v>
          </cell>
        </row>
        <row r="101">
          <cell r="A101" t="str">
            <v>QBGI2001-CH03-TE01</v>
          </cell>
          <cell r="B101">
            <v>1</v>
          </cell>
          <cell r="C101">
            <v>38</v>
          </cell>
          <cell r="D101">
            <v>1</v>
          </cell>
          <cell r="E101">
            <v>2</v>
          </cell>
          <cell r="F101">
            <v>1</v>
          </cell>
          <cell r="G101">
            <v>2</v>
          </cell>
          <cell r="H101">
            <v>1</v>
          </cell>
          <cell r="I101">
            <v>55</v>
          </cell>
          <cell r="J101">
            <v>55</v>
          </cell>
          <cell r="K101">
            <v>55</v>
          </cell>
          <cell r="L101">
            <v>55</v>
          </cell>
          <cell r="M101">
            <v>0</v>
          </cell>
          <cell r="N101">
            <v>0</v>
          </cell>
          <cell r="O101">
            <v>0</v>
          </cell>
        </row>
        <row r="102">
          <cell r="A102" t="str">
            <v>QBGI2001-CH02-TE01</v>
          </cell>
          <cell r="B102">
            <v>1</v>
          </cell>
          <cell r="C102">
            <v>33</v>
          </cell>
          <cell r="D102">
            <v>1</v>
          </cell>
          <cell r="E102">
            <v>2</v>
          </cell>
          <cell r="F102">
            <v>1</v>
          </cell>
          <cell r="G102">
            <v>3</v>
          </cell>
          <cell r="H102">
            <v>1</v>
          </cell>
          <cell r="I102">
            <v>55</v>
          </cell>
          <cell r="J102">
            <v>55</v>
          </cell>
          <cell r="K102">
            <v>55</v>
          </cell>
          <cell r="L102">
            <v>55</v>
          </cell>
          <cell r="M102">
            <v>0</v>
          </cell>
          <cell r="N102">
            <v>0</v>
          </cell>
          <cell r="O102">
            <v>0</v>
          </cell>
        </row>
        <row r="103">
          <cell r="A103" t="str">
            <v>QBGC0005-CH05-TE01</v>
          </cell>
          <cell r="B103">
            <v>1</v>
          </cell>
          <cell r="C103">
            <v>45</v>
          </cell>
          <cell r="D103">
            <v>1</v>
          </cell>
          <cell r="E103">
            <v>2</v>
          </cell>
          <cell r="F103">
            <v>2</v>
          </cell>
          <cell r="G103">
            <v>2</v>
          </cell>
          <cell r="H103">
            <v>1</v>
          </cell>
          <cell r="I103" t="str">
            <v/>
          </cell>
          <cell r="J103" t="str">
            <v/>
          </cell>
          <cell r="K103">
            <v>120</v>
          </cell>
          <cell r="L103">
            <v>120</v>
          </cell>
          <cell r="M103">
            <v>0</v>
          </cell>
          <cell r="N103" t="b">
            <v>0</v>
          </cell>
          <cell r="O103" t="b">
            <v>0</v>
          </cell>
        </row>
        <row r="104">
          <cell r="A104" t="str">
            <v>QBGC0001-CH06-TE01</v>
          </cell>
          <cell r="B104">
            <v>1</v>
          </cell>
          <cell r="C104">
            <v>30</v>
          </cell>
          <cell r="D104">
            <v>1</v>
          </cell>
          <cell r="E104">
            <v>2</v>
          </cell>
          <cell r="F104">
            <v>1</v>
          </cell>
          <cell r="G104">
            <v>2</v>
          </cell>
          <cell r="H104">
            <v>1</v>
          </cell>
          <cell r="I104">
            <v>15</v>
          </cell>
          <cell r="J104">
            <v>12</v>
          </cell>
          <cell r="K104">
            <v>15</v>
          </cell>
          <cell r="L104">
            <v>12</v>
          </cell>
          <cell r="M104">
            <v>0</v>
          </cell>
          <cell r="N104">
            <v>0</v>
          </cell>
          <cell r="O104">
            <v>0</v>
          </cell>
        </row>
        <row r="105">
          <cell r="A105" t="str">
            <v>QBGC0007-CH05-TE01</v>
          </cell>
          <cell r="B105">
            <v>1</v>
          </cell>
          <cell r="C105">
            <v>54</v>
          </cell>
          <cell r="D105">
            <v>1</v>
          </cell>
          <cell r="E105">
            <v>2</v>
          </cell>
          <cell r="F105">
            <v>3</v>
          </cell>
          <cell r="G105">
            <v>3</v>
          </cell>
          <cell r="H105">
            <v>1</v>
          </cell>
          <cell r="I105" t="str">
            <v/>
          </cell>
          <cell r="J105" t="str">
            <v/>
          </cell>
          <cell r="K105">
            <v>10</v>
          </cell>
          <cell r="L105">
            <v>48</v>
          </cell>
          <cell r="M105" t="b">
            <v>0</v>
          </cell>
          <cell r="N105">
            <v>0</v>
          </cell>
          <cell r="O105">
            <v>0</v>
          </cell>
        </row>
        <row r="106">
          <cell r="A106" t="str">
            <v>QBGC0003-CH04-TE01</v>
          </cell>
          <cell r="B106">
            <v>1</v>
          </cell>
          <cell r="C106">
            <v>31</v>
          </cell>
          <cell r="D106">
            <v>1</v>
          </cell>
          <cell r="E106">
            <v>2</v>
          </cell>
          <cell r="F106">
            <v>2</v>
          </cell>
          <cell r="G106">
            <v>2</v>
          </cell>
          <cell r="H106">
            <v>1</v>
          </cell>
          <cell r="I106" t="str">
            <v/>
          </cell>
          <cell r="J106">
            <v>60</v>
          </cell>
          <cell r="K106">
            <v>95</v>
          </cell>
          <cell r="L106">
            <v>60</v>
          </cell>
          <cell r="M106">
            <v>0</v>
          </cell>
          <cell r="N106" t="b">
            <v>0</v>
          </cell>
          <cell r="O106">
            <v>0</v>
          </cell>
        </row>
        <row r="107">
          <cell r="A107" t="str">
            <v>QBGC0003-CH05-TE01</v>
          </cell>
          <cell r="B107">
            <v>1</v>
          </cell>
          <cell r="C107">
            <v>48</v>
          </cell>
          <cell r="D107">
            <v>1</v>
          </cell>
          <cell r="E107">
            <v>2</v>
          </cell>
          <cell r="F107">
            <v>2</v>
          </cell>
          <cell r="G107">
            <v>2</v>
          </cell>
          <cell r="H107">
            <v>1</v>
          </cell>
          <cell r="I107" t="str">
            <v/>
          </cell>
          <cell r="J107">
            <v>60</v>
          </cell>
          <cell r="K107">
            <v>95</v>
          </cell>
          <cell r="L107">
            <v>60</v>
          </cell>
          <cell r="M107">
            <v>0</v>
          </cell>
          <cell r="N107" t="b">
            <v>0</v>
          </cell>
          <cell r="O107">
            <v>0</v>
          </cell>
        </row>
        <row r="108">
          <cell r="A108" t="str">
            <v>QBGC0003-CH06-TE01</v>
          </cell>
          <cell r="B108">
            <v>1</v>
          </cell>
          <cell r="C108">
            <v>34</v>
          </cell>
          <cell r="D108">
            <v>1</v>
          </cell>
          <cell r="E108">
            <v>2</v>
          </cell>
          <cell r="F108">
            <v>2</v>
          </cell>
          <cell r="G108">
            <v>3</v>
          </cell>
          <cell r="H108">
            <v>1</v>
          </cell>
          <cell r="I108" t="str">
            <v/>
          </cell>
          <cell r="J108">
            <v>60</v>
          </cell>
          <cell r="K108">
            <v>95</v>
          </cell>
          <cell r="L108">
            <v>60</v>
          </cell>
          <cell r="M108">
            <v>0</v>
          </cell>
          <cell r="N108" t="b">
            <v>0</v>
          </cell>
          <cell r="O108">
            <v>0</v>
          </cell>
        </row>
        <row r="109">
          <cell r="A109" t="str">
            <v>QBGI2003-CH08-TE01</v>
          </cell>
          <cell r="B109">
            <v>1</v>
          </cell>
          <cell r="C109">
            <v>35</v>
          </cell>
          <cell r="D109">
            <v>1</v>
          </cell>
          <cell r="E109">
            <v>2</v>
          </cell>
          <cell r="F109">
            <v>1</v>
          </cell>
          <cell r="G109">
            <v>3</v>
          </cell>
          <cell r="H109">
            <v>1</v>
          </cell>
          <cell r="I109">
            <v>45</v>
          </cell>
          <cell r="J109">
            <v>7</v>
          </cell>
          <cell r="K109">
            <v>45</v>
          </cell>
          <cell r="L109">
            <v>7</v>
          </cell>
          <cell r="M109">
            <v>0</v>
          </cell>
          <cell r="N109">
            <v>0</v>
          </cell>
          <cell r="O109">
            <v>0</v>
          </cell>
        </row>
        <row r="110">
          <cell r="A110" t="str">
            <v>QBGC0001-CH03-TE01</v>
          </cell>
          <cell r="B110">
            <v>1</v>
          </cell>
          <cell r="C110">
            <v>32</v>
          </cell>
          <cell r="D110">
            <v>1</v>
          </cell>
          <cell r="E110">
            <v>2</v>
          </cell>
          <cell r="F110">
            <v>1</v>
          </cell>
          <cell r="G110">
            <v>3</v>
          </cell>
          <cell r="H110">
            <v>1</v>
          </cell>
          <cell r="I110">
            <v>70</v>
          </cell>
          <cell r="J110">
            <v>60</v>
          </cell>
          <cell r="K110">
            <v>70</v>
          </cell>
          <cell r="L110">
            <v>60</v>
          </cell>
          <cell r="M110">
            <v>0</v>
          </cell>
          <cell r="N110">
            <v>0</v>
          </cell>
          <cell r="O110">
            <v>0</v>
          </cell>
        </row>
        <row r="111">
          <cell r="A111" t="str">
            <v>QBGC0001-CH02-TE01</v>
          </cell>
          <cell r="B111">
            <v>1</v>
          </cell>
          <cell r="C111">
            <v>37</v>
          </cell>
          <cell r="D111">
            <v>1</v>
          </cell>
          <cell r="E111">
            <v>2</v>
          </cell>
          <cell r="F111">
            <v>1</v>
          </cell>
          <cell r="G111">
            <v>3</v>
          </cell>
          <cell r="H111">
            <v>1</v>
          </cell>
          <cell r="I111">
            <v>70</v>
          </cell>
          <cell r="J111">
            <v>60</v>
          </cell>
          <cell r="K111">
            <v>70</v>
          </cell>
          <cell r="L111">
            <v>60</v>
          </cell>
          <cell r="M111">
            <v>0</v>
          </cell>
          <cell r="N111">
            <v>0</v>
          </cell>
          <cell r="O111">
            <v>0</v>
          </cell>
        </row>
        <row r="112">
          <cell r="A112" t="str">
            <v>QBGI2003-CH05-TE01</v>
          </cell>
          <cell r="B112">
            <v>1</v>
          </cell>
          <cell r="C112">
            <v>48</v>
          </cell>
          <cell r="D112">
            <v>1</v>
          </cell>
          <cell r="E112">
            <v>2</v>
          </cell>
          <cell r="F112">
            <v>1</v>
          </cell>
          <cell r="G112">
            <v>2</v>
          </cell>
          <cell r="H112">
            <v>1</v>
          </cell>
          <cell r="I112">
            <v>55</v>
          </cell>
          <cell r="J112">
            <v>50</v>
          </cell>
          <cell r="K112">
            <v>55</v>
          </cell>
          <cell r="L112">
            <v>50</v>
          </cell>
          <cell r="M112">
            <v>0</v>
          </cell>
          <cell r="N112">
            <v>0</v>
          </cell>
          <cell r="O112">
            <v>0</v>
          </cell>
        </row>
        <row r="113">
          <cell r="A113" t="str">
            <v>QBGI2001-CH01-TE01</v>
          </cell>
          <cell r="B113">
            <v>1</v>
          </cell>
          <cell r="C113">
            <v>44</v>
          </cell>
          <cell r="D113">
            <v>1</v>
          </cell>
          <cell r="E113">
            <v>2</v>
          </cell>
          <cell r="F113">
            <v>1</v>
          </cell>
          <cell r="G113">
            <v>2</v>
          </cell>
          <cell r="H113">
            <v>1</v>
          </cell>
          <cell r="I113">
            <v>55</v>
          </cell>
          <cell r="J113">
            <v>55</v>
          </cell>
          <cell r="K113">
            <v>55</v>
          </cell>
          <cell r="L113">
            <v>55</v>
          </cell>
          <cell r="M113">
            <v>0</v>
          </cell>
          <cell r="N113">
            <v>0</v>
          </cell>
          <cell r="O113">
            <v>0</v>
          </cell>
        </row>
        <row r="114">
          <cell r="A114" t="str">
            <v>QBGI2003-CH02-TE01</v>
          </cell>
          <cell r="B114">
            <v>1</v>
          </cell>
          <cell r="C114">
            <v>28</v>
          </cell>
          <cell r="D114">
            <v>1</v>
          </cell>
          <cell r="E114">
            <v>2</v>
          </cell>
          <cell r="F114">
            <v>1</v>
          </cell>
          <cell r="G114">
            <v>3</v>
          </cell>
          <cell r="H114">
            <v>1</v>
          </cell>
          <cell r="I114">
            <v>55</v>
          </cell>
          <cell r="J114">
            <v>50</v>
          </cell>
          <cell r="K114">
            <v>55</v>
          </cell>
          <cell r="L114">
            <v>50</v>
          </cell>
          <cell r="M114">
            <v>0</v>
          </cell>
          <cell r="N114">
            <v>0</v>
          </cell>
          <cell r="O114">
            <v>0</v>
          </cell>
        </row>
        <row r="115">
          <cell r="A115" t="str">
            <v>QBGC0003-CH01-TE01</v>
          </cell>
          <cell r="B115">
            <v>1</v>
          </cell>
          <cell r="C115">
            <v>29</v>
          </cell>
          <cell r="D115">
            <v>1</v>
          </cell>
          <cell r="E115">
            <v>2</v>
          </cell>
          <cell r="F115">
            <v>2</v>
          </cell>
          <cell r="G115">
            <v>4</v>
          </cell>
          <cell r="H115">
            <v>2</v>
          </cell>
          <cell r="I115">
            <v>36</v>
          </cell>
          <cell r="J115">
            <v>36</v>
          </cell>
          <cell r="K115">
            <v>36</v>
          </cell>
          <cell r="L115">
            <v>36</v>
          </cell>
          <cell r="M115">
            <v>0</v>
          </cell>
          <cell r="N115">
            <v>0</v>
          </cell>
          <cell r="O115">
            <v>0</v>
          </cell>
        </row>
        <row r="116">
          <cell r="A116" t="str">
            <v>QBGC0002-CH01-TE01</v>
          </cell>
          <cell r="B116">
            <v>1</v>
          </cell>
          <cell r="C116">
            <v>45</v>
          </cell>
          <cell r="D116">
            <v>1</v>
          </cell>
          <cell r="E116">
            <v>2</v>
          </cell>
          <cell r="F116">
            <v>2</v>
          </cell>
          <cell r="G116">
            <v>2</v>
          </cell>
          <cell r="H116">
            <v>1</v>
          </cell>
          <cell r="I116">
            <v>60</v>
          </cell>
          <cell r="J116">
            <v>60</v>
          </cell>
          <cell r="K116">
            <v>60</v>
          </cell>
          <cell r="L116">
            <v>60</v>
          </cell>
          <cell r="M116">
            <v>0</v>
          </cell>
          <cell r="N116">
            <v>0</v>
          </cell>
          <cell r="O116">
            <v>0</v>
          </cell>
        </row>
        <row r="117">
          <cell r="A117" t="str">
            <v>QBGI2003-CH07-TE01</v>
          </cell>
          <cell r="B117">
            <v>1</v>
          </cell>
          <cell r="C117">
            <v>32</v>
          </cell>
          <cell r="D117">
            <v>1</v>
          </cell>
          <cell r="E117">
            <v>2</v>
          </cell>
          <cell r="F117">
            <v>1</v>
          </cell>
          <cell r="G117">
            <v>3</v>
          </cell>
          <cell r="H117">
            <v>1</v>
          </cell>
          <cell r="I117">
            <v>55</v>
          </cell>
          <cell r="J117">
            <v>11</v>
          </cell>
          <cell r="K117">
            <v>55</v>
          </cell>
          <cell r="L117">
            <v>11</v>
          </cell>
          <cell r="M117">
            <v>0</v>
          </cell>
          <cell r="N117">
            <v>0</v>
          </cell>
          <cell r="O117">
            <v>0</v>
          </cell>
        </row>
        <row r="118">
          <cell r="A118" t="str">
            <v>QBGC0002-CH04-TE01</v>
          </cell>
          <cell r="B118">
            <v>1</v>
          </cell>
          <cell r="C118">
            <v>49</v>
          </cell>
          <cell r="D118">
            <v>1</v>
          </cell>
          <cell r="E118">
            <v>2</v>
          </cell>
          <cell r="F118">
            <v>2</v>
          </cell>
          <cell r="G118">
            <v>2</v>
          </cell>
          <cell r="H118">
            <v>1</v>
          </cell>
          <cell r="I118">
            <v>60</v>
          </cell>
          <cell r="J118">
            <v>60</v>
          </cell>
          <cell r="K118">
            <v>60</v>
          </cell>
          <cell r="L118">
            <v>60</v>
          </cell>
          <cell r="M118">
            <v>0</v>
          </cell>
          <cell r="N118">
            <v>0</v>
          </cell>
          <cell r="O118">
            <v>0</v>
          </cell>
        </row>
        <row r="119">
          <cell r="A119" t="str">
            <v>QBGI2003-CH01-TE01</v>
          </cell>
          <cell r="B119">
            <v>1</v>
          </cell>
          <cell r="C119">
            <v>48</v>
          </cell>
          <cell r="D119">
            <v>1</v>
          </cell>
          <cell r="E119">
            <v>2</v>
          </cell>
          <cell r="F119">
            <v>1</v>
          </cell>
          <cell r="G119">
            <v>2</v>
          </cell>
          <cell r="H119">
            <v>1</v>
          </cell>
          <cell r="I119">
            <v>55</v>
          </cell>
          <cell r="J119">
            <v>50</v>
          </cell>
          <cell r="K119">
            <v>55</v>
          </cell>
          <cell r="L119">
            <v>50</v>
          </cell>
          <cell r="M119">
            <v>0</v>
          </cell>
          <cell r="N119">
            <v>0</v>
          </cell>
          <cell r="O119">
            <v>0</v>
          </cell>
        </row>
        <row r="120">
          <cell r="A120" t="str">
            <v>QBGC0007</v>
          </cell>
          <cell r="B120">
            <v>1</v>
          </cell>
          <cell r="C120">
            <v>39</v>
          </cell>
          <cell r="D120">
            <v>1</v>
          </cell>
          <cell r="E120">
            <v>2</v>
          </cell>
          <cell r="F120">
            <v>3</v>
          </cell>
          <cell r="G120">
            <v>2</v>
          </cell>
          <cell r="H120">
            <v>1</v>
          </cell>
          <cell r="I120">
            <v>61</v>
          </cell>
          <cell r="J120">
            <v>50</v>
          </cell>
          <cell r="K120">
            <v>61</v>
          </cell>
          <cell r="L120">
            <v>50</v>
          </cell>
          <cell r="M120">
            <v>0</v>
          </cell>
          <cell r="N120">
            <v>0</v>
          </cell>
          <cell r="O120">
            <v>0</v>
          </cell>
        </row>
        <row r="121">
          <cell r="A121" t="str">
            <v>QBGI2003-CH06-TE01</v>
          </cell>
          <cell r="B121">
            <v>1</v>
          </cell>
          <cell r="C121">
            <v>51</v>
          </cell>
          <cell r="D121">
            <v>1</v>
          </cell>
          <cell r="E121">
            <v>2</v>
          </cell>
          <cell r="F121">
            <v>1</v>
          </cell>
          <cell r="G121">
            <v>3</v>
          </cell>
          <cell r="H121">
            <v>1</v>
          </cell>
          <cell r="I121">
            <v>55</v>
          </cell>
          <cell r="J121">
            <v>50</v>
          </cell>
          <cell r="K121">
            <v>55</v>
          </cell>
          <cell r="L121">
            <v>50</v>
          </cell>
          <cell r="M121">
            <v>0</v>
          </cell>
          <cell r="N121">
            <v>0</v>
          </cell>
          <cell r="O121">
            <v>0</v>
          </cell>
        </row>
        <row r="122">
          <cell r="A122" t="str">
            <v>QBGI2002-CH06-TE01</v>
          </cell>
          <cell r="B122">
            <v>1</v>
          </cell>
          <cell r="C122">
            <v>33</v>
          </cell>
          <cell r="D122">
            <v>1</v>
          </cell>
          <cell r="E122">
            <v>2</v>
          </cell>
          <cell r="F122">
            <v>1</v>
          </cell>
          <cell r="G122">
            <v>3</v>
          </cell>
          <cell r="H122">
            <v>1</v>
          </cell>
          <cell r="I122" t="str">
            <v/>
          </cell>
          <cell r="J122" t="str">
            <v/>
          </cell>
          <cell r="K122">
            <v>100</v>
          </cell>
          <cell r="L122">
            <v>700</v>
          </cell>
          <cell r="M122" t="b">
            <v>0</v>
          </cell>
          <cell r="N122" t="b">
            <v>0</v>
          </cell>
          <cell r="O122" t="b">
            <v>0</v>
          </cell>
        </row>
        <row r="123">
          <cell r="A123" t="str">
            <v>QBGI2002-CH03-TE01</v>
          </cell>
          <cell r="B123">
            <v>1</v>
          </cell>
          <cell r="C123">
            <v>36</v>
          </cell>
          <cell r="D123">
            <v>1</v>
          </cell>
          <cell r="E123">
            <v>2</v>
          </cell>
          <cell r="F123">
            <v>1</v>
          </cell>
          <cell r="G123">
            <v>3</v>
          </cell>
          <cell r="H123">
            <v>1</v>
          </cell>
          <cell r="I123">
            <v>55</v>
          </cell>
          <cell r="J123">
            <v>50</v>
          </cell>
          <cell r="K123">
            <v>55</v>
          </cell>
          <cell r="L123">
            <v>50</v>
          </cell>
          <cell r="M123">
            <v>0</v>
          </cell>
          <cell r="N123">
            <v>0</v>
          </cell>
          <cell r="O123">
            <v>0</v>
          </cell>
        </row>
        <row r="124">
          <cell r="A124" t="str">
            <v>QBGI2002-CH02-TE01</v>
          </cell>
          <cell r="B124">
            <v>1</v>
          </cell>
          <cell r="C124">
            <v>50</v>
          </cell>
          <cell r="D124">
            <v>1</v>
          </cell>
          <cell r="E124">
            <v>2</v>
          </cell>
          <cell r="F124">
            <v>1</v>
          </cell>
          <cell r="G124">
            <v>2</v>
          </cell>
          <cell r="H124">
            <v>1</v>
          </cell>
          <cell r="I124">
            <v>50</v>
          </cell>
          <cell r="J124">
            <v>45</v>
          </cell>
          <cell r="K124">
            <v>50</v>
          </cell>
          <cell r="L124">
            <v>45</v>
          </cell>
          <cell r="M124">
            <v>0</v>
          </cell>
          <cell r="N124">
            <v>0</v>
          </cell>
          <cell r="O124">
            <v>0</v>
          </cell>
        </row>
        <row r="125">
          <cell r="A125" t="str">
            <v>QBGI2002-CH05-TE01</v>
          </cell>
          <cell r="B125">
            <v>1</v>
          </cell>
          <cell r="C125">
            <v>38</v>
          </cell>
          <cell r="D125">
            <v>1</v>
          </cell>
          <cell r="E125">
            <v>2</v>
          </cell>
          <cell r="F125">
            <v>1</v>
          </cell>
          <cell r="G125">
            <v>3</v>
          </cell>
          <cell r="H125">
            <v>1</v>
          </cell>
          <cell r="I125">
            <v>70</v>
          </cell>
          <cell r="J125">
            <v>35</v>
          </cell>
          <cell r="K125">
            <v>70</v>
          </cell>
          <cell r="L125">
            <v>35</v>
          </cell>
          <cell r="M125">
            <v>0</v>
          </cell>
          <cell r="N125">
            <v>0</v>
          </cell>
          <cell r="O125">
            <v>0</v>
          </cell>
        </row>
        <row r="126">
          <cell r="A126" t="str">
            <v>QBGI2002-CH04-TE01</v>
          </cell>
          <cell r="B126">
            <v>1</v>
          </cell>
          <cell r="C126">
            <v>40</v>
          </cell>
          <cell r="D126">
            <v>1</v>
          </cell>
          <cell r="E126">
            <v>2</v>
          </cell>
          <cell r="F126">
            <v>1</v>
          </cell>
          <cell r="G126">
            <v>2</v>
          </cell>
          <cell r="H126">
            <v>1</v>
          </cell>
          <cell r="I126">
            <v>55</v>
          </cell>
          <cell r="J126">
            <v>50</v>
          </cell>
          <cell r="K126">
            <v>55</v>
          </cell>
          <cell r="L126">
            <v>50</v>
          </cell>
          <cell r="M126">
            <v>0</v>
          </cell>
          <cell r="N126">
            <v>0</v>
          </cell>
          <cell r="O126">
            <v>0</v>
          </cell>
        </row>
        <row r="127">
          <cell r="A127" t="str">
            <v>QBGI2002-CH01-TE01</v>
          </cell>
          <cell r="B127">
            <v>1</v>
          </cell>
          <cell r="C127">
            <v>38</v>
          </cell>
          <cell r="D127">
            <v>1</v>
          </cell>
          <cell r="E127">
            <v>2</v>
          </cell>
          <cell r="F127">
            <v>1</v>
          </cell>
          <cell r="G127">
            <v>2</v>
          </cell>
          <cell r="H127">
            <v>1</v>
          </cell>
          <cell r="I127">
            <v>55</v>
          </cell>
          <cell r="J127">
            <v>50</v>
          </cell>
          <cell r="K127">
            <v>55</v>
          </cell>
          <cell r="L127">
            <v>50</v>
          </cell>
          <cell r="M127">
            <v>0</v>
          </cell>
          <cell r="N127">
            <v>0</v>
          </cell>
          <cell r="O127">
            <v>0</v>
          </cell>
        </row>
        <row r="128">
          <cell r="A128" t="str">
            <v>QBGC0005-CH03-TE01</v>
          </cell>
          <cell r="B128">
            <v>1</v>
          </cell>
          <cell r="C128">
            <v>44</v>
          </cell>
          <cell r="D128">
            <v>1</v>
          </cell>
          <cell r="E128">
            <v>2</v>
          </cell>
          <cell r="F128">
            <v>2</v>
          </cell>
          <cell r="G128">
            <v>2</v>
          </cell>
          <cell r="H128">
            <v>1</v>
          </cell>
          <cell r="I128">
            <v>60</v>
          </cell>
          <cell r="J128">
            <v>40</v>
          </cell>
          <cell r="K128">
            <v>60</v>
          </cell>
          <cell r="L128">
            <v>40</v>
          </cell>
          <cell r="M128">
            <v>0</v>
          </cell>
          <cell r="N128">
            <v>0</v>
          </cell>
          <cell r="O128">
            <v>0</v>
          </cell>
        </row>
        <row r="129">
          <cell r="A129" t="str">
            <v>QBGI2001-CH04-TE01</v>
          </cell>
          <cell r="B129">
            <v>1</v>
          </cell>
          <cell r="C129">
            <v>38</v>
          </cell>
          <cell r="D129">
            <v>1</v>
          </cell>
          <cell r="E129">
            <v>2</v>
          </cell>
          <cell r="F129">
            <v>1</v>
          </cell>
          <cell r="G129">
            <v>2</v>
          </cell>
          <cell r="H129">
            <v>1</v>
          </cell>
          <cell r="I129">
            <v>55</v>
          </cell>
          <cell r="J129">
            <v>53</v>
          </cell>
          <cell r="K129">
            <v>55</v>
          </cell>
          <cell r="L129">
            <v>53</v>
          </cell>
          <cell r="M129">
            <v>0</v>
          </cell>
          <cell r="N129">
            <v>0</v>
          </cell>
          <cell r="O129">
            <v>0</v>
          </cell>
        </row>
        <row r="130">
          <cell r="A130" t="str">
            <v>QBGI2007-CH03-TE01</v>
          </cell>
          <cell r="B130">
            <v>1</v>
          </cell>
          <cell r="C130">
            <v>35</v>
          </cell>
          <cell r="D130">
            <v>3</v>
          </cell>
          <cell r="E130">
            <v>2</v>
          </cell>
          <cell r="F130">
            <v>1</v>
          </cell>
          <cell r="G130">
            <v>5</v>
          </cell>
          <cell r="H130">
            <v>1</v>
          </cell>
          <cell r="I130">
            <v>50</v>
          </cell>
          <cell r="J130">
            <v>50</v>
          </cell>
          <cell r="K130">
            <v>50</v>
          </cell>
          <cell r="L130">
            <v>50</v>
          </cell>
          <cell r="M130">
            <v>0</v>
          </cell>
          <cell r="N130">
            <v>0</v>
          </cell>
          <cell r="O130">
            <v>0</v>
          </cell>
        </row>
        <row r="131">
          <cell r="A131" t="str">
            <v>QBGI2006-CH04</v>
          </cell>
          <cell r="B131">
            <v>1</v>
          </cell>
          <cell r="C131">
            <v>27</v>
          </cell>
          <cell r="D131">
            <v>3</v>
          </cell>
          <cell r="E131">
            <v>2</v>
          </cell>
          <cell r="F131">
            <v>1</v>
          </cell>
          <cell r="G131">
            <v>5</v>
          </cell>
          <cell r="H131">
            <v>2</v>
          </cell>
          <cell r="I131">
            <v>72</v>
          </cell>
          <cell r="J131">
            <v>12</v>
          </cell>
          <cell r="K131">
            <v>72</v>
          </cell>
          <cell r="L131">
            <v>12</v>
          </cell>
          <cell r="M131">
            <v>0</v>
          </cell>
          <cell r="N131">
            <v>0</v>
          </cell>
          <cell r="O131">
            <v>0</v>
          </cell>
        </row>
        <row r="132">
          <cell r="A132" t="str">
            <v>QBGI2004-CH03-TE01</v>
          </cell>
          <cell r="B132">
            <v>1</v>
          </cell>
          <cell r="C132">
            <v>29</v>
          </cell>
          <cell r="D132">
            <v>4</v>
          </cell>
          <cell r="E132">
            <v>2</v>
          </cell>
          <cell r="F132">
            <v>1</v>
          </cell>
          <cell r="G132">
            <v>5</v>
          </cell>
          <cell r="H132">
            <v>1</v>
          </cell>
          <cell r="I132">
            <v>60</v>
          </cell>
          <cell r="J132">
            <v>60</v>
          </cell>
          <cell r="K132">
            <v>60</v>
          </cell>
          <cell r="L132">
            <v>60</v>
          </cell>
          <cell r="M132">
            <v>0</v>
          </cell>
          <cell r="N132">
            <v>0</v>
          </cell>
          <cell r="O132">
            <v>0</v>
          </cell>
        </row>
        <row r="133">
          <cell r="A133" t="str">
            <v>QBGI1007-CH01-TE01</v>
          </cell>
          <cell r="B133">
            <v>1</v>
          </cell>
          <cell r="C133">
            <v>28</v>
          </cell>
          <cell r="D133">
            <v>4</v>
          </cell>
          <cell r="E133">
            <v>2</v>
          </cell>
          <cell r="F133">
            <v>1</v>
          </cell>
          <cell r="G133">
            <v>5</v>
          </cell>
          <cell r="H133">
            <v>1</v>
          </cell>
          <cell r="I133">
            <v>70</v>
          </cell>
          <cell r="J133">
            <v>10</v>
          </cell>
          <cell r="K133">
            <v>70</v>
          </cell>
          <cell r="L133">
            <v>10</v>
          </cell>
          <cell r="M133">
            <v>0</v>
          </cell>
          <cell r="N133">
            <v>0</v>
          </cell>
          <cell r="O133">
            <v>0</v>
          </cell>
        </row>
        <row r="134">
          <cell r="A134" t="str">
            <v>QBGI2004-CH01-TE01</v>
          </cell>
          <cell r="B134">
            <v>1</v>
          </cell>
          <cell r="C134">
            <v>27</v>
          </cell>
          <cell r="D134">
            <v>4</v>
          </cell>
          <cell r="E134">
            <v>2</v>
          </cell>
          <cell r="F134">
            <v>1</v>
          </cell>
          <cell r="G134">
            <v>4</v>
          </cell>
          <cell r="H134">
            <v>3</v>
          </cell>
          <cell r="I134">
            <v>70</v>
          </cell>
          <cell r="J134">
            <v>60</v>
          </cell>
          <cell r="K134">
            <v>70</v>
          </cell>
          <cell r="L134">
            <v>60</v>
          </cell>
          <cell r="M134">
            <v>0</v>
          </cell>
          <cell r="N134">
            <v>0</v>
          </cell>
          <cell r="O134">
            <v>0</v>
          </cell>
        </row>
        <row r="135">
          <cell r="A135" t="str">
            <v>QBGI1007-CH04-TE01</v>
          </cell>
          <cell r="B135">
            <v>1</v>
          </cell>
          <cell r="C135">
            <v>32</v>
          </cell>
          <cell r="D135">
            <v>4</v>
          </cell>
          <cell r="E135">
            <v>2</v>
          </cell>
          <cell r="F135">
            <v>1</v>
          </cell>
          <cell r="G135">
            <v>5</v>
          </cell>
          <cell r="H135">
            <v>3</v>
          </cell>
          <cell r="I135">
            <v>60</v>
          </cell>
          <cell r="J135">
            <v>50</v>
          </cell>
          <cell r="K135">
            <v>60</v>
          </cell>
          <cell r="L135">
            <v>50</v>
          </cell>
          <cell r="M135">
            <v>0</v>
          </cell>
          <cell r="N135">
            <v>0</v>
          </cell>
          <cell r="O135">
            <v>0</v>
          </cell>
        </row>
        <row r="136">
          <cell r="A136" t="str">
            <v>QBGI1007-CH05-TE01</v>
          </cell>
          <cell r="B136">
            <v>1</v>
          </cell>
          <cell r="C136">
            <v>34</v>
          </cell>
          <cell r="D136">
            <v>4</v>
          </cell>
          <cell r="E136">
            <v>2</v>
          </cell>
          <cell r="F136">
            <v>1</v>
          </cell>
          <cell r="G136">
            <v>5</v>
          </cell>
          <cell r="H136">
            <v>2</v>
          </cell>
          <cell r="I136">
            <v>60</v>
          </cell>
          <cell r="J136">
            <v>60</v>
          </cell>
          <cell r="K136">
            <v>60</v>
          </cell>
          <cell r="L136">
            <v>60</v>
          </cell>
          <cell r="M136">
            <v>0</v>
          </cell>
          <cell r="N136">
            <v>0</v>
          </cell>
          <cell r="O136">
            <v>0</v>
          </cell>
        </row>
        <row r="137">
          <cell r="A137" t="str">
            <v>QBGI2005-CH03-TE01</v>
          </cell>
          <cell r="B137">
            <v>1</v>
          </cell>
          <cell r="C137">
            <v>30</v>
          </cell>
          <cell r="D137">
            <v>4</v>
          </cell>
          <cell r="E137">
            <v>2</v>
          </cell>
          <cell r="F137">
            <v>1</v>
          </cell>
          <cell r="G137">
            <v>2</v>
          </cell>
          <cell r="H137">
            <v>1</v>
          </cell>
          <cell r="I137">
            <v>24</v>
          </cell>
          <cell r="J137">
            <v>10</v>
          </cell>
          <cell r="K137">
            <v>24</v>
          </cell>
          <cell r="L137">
            <v>10</v>
          </cell>
          <cell r="M137">
            <v>0</v>
          </cell>
          <cell r="N137">
            <v>0</v>
          </cell>
          <cell r="O137">
            <v>0</v>
          </cell>
        </row>
        <row r="138">
          <cell r="A138" t="str">
            <v>QBGI1007</v>
          </cell>
          <cell r="B138">
            <v>1</v>
          </cell>
          <cell r="C138">
            <v>23</v>
          </cell>
          <cell r="D138">
            <v>4</v>
          </cell>
          <cell r="E138">
            <v>2</v>
          </cell>
          <cell r="F138">
            <v>1</v>
          </cell>
          <cell r="G138">
            <v>5</v>
          </cell>
          <cell r="H138">
            <v>2</v>
          </cell>
          <cell r="I138">
            <v>60</v>
          </cell>
          <cell r="J138">
            <v>50</v>
          </cell>
          <cell r="K138">
            <v>60</v>
          </cell>
          <cell r="L138">
            <v>50</v>
          </cell>
          <cell r="M138">
            <v>0</v>
          </cell>
          <cell r="N138">
            <v>0</v>
          </cell>
          <cell r="O138">
            <v>0</v>
          </cell>
        </row>
        <row r="139">
          <cell r="A139" t="str">
            <v>QBGI1007-CH02-TE01</v>
          </cell>
          <cell r="B139">
            <v>1</v>
          </cell>
          <cell r="C139">
            <v>29</v>
          </cell>
          <cell r="D139">
            <v>4</v>
          </cell>
          <cell r="E139">
            <v>2</v>
          </cell>
          <cell r="F139">
            <v>1</v>
          </cell>
          <cell r="G139">
            <v>2</v>
          </cell>
          <cell r="H139">
            <v>1</v>
          </cell>
          <cell r="I139" t="str">
            <v/>
          </cell>
          <cell r="J139" t="str">
            <v/>
          </cell>
          <cell r="K139">
            <v>600</v>
          </cell>
          <cell r="L139">
            <v>500</v>
          </cell>
          <cell r="M139">
            <v>0</v>
          </cell>
          <cell r="N139" t="b">
            <v>0</v>
          </cell>
          <cell r="O139" t="b">
            <v>0</v>
          </cell>
        </row>
        <row r="140">
          <cell r="A140" t="str">
            <v>Qbgi2004-ch02-te01</v>
          </cell>
          <cell r="B140">
            <v>1</v>
          </cell>
          <cell r="C140">
            <v>30</v>
          </cell>
          <cell r="D140">
            <v>4</v>
          </cell>
          <cell r="E140">
            <v>2</v>
          </cell>
          <cell r="F140">
            <v>1</v>
          </cell>
          <cell r="G140">
            <v>4</v>
          </cell>
          <cell r="H140">
            <v>1</v>
          </cell>
          <cell r="I140">
            <v>70</v>
          </cell>
          <cell r="J140">
            <v>60</v>
          </cell>
          <cell r="K140">
            <v>70</v>
          </cell>
          <cell r="L140">
            <v>60</v>
          </cell>
          <cell r="M140">
            <v>0</v>
          </cell>
          <cell r="N140">
            <v>0</v>
          </cell>
          <cell r="O140">
            <v>0</v>
          </cell>
        </row>
        <row r="141">
          <cell r="A141" t="str">
            <v>QBGI1014-CH05-TE01</v>
          </cell>
          <cell r="B141">
            <v>1</v>
          </cell>
          <cell r="C141">
            <v>35</v>
          </cell>
          <cell r="D141">
            <v>3</v>
          </cell>
          <cell r="E141">
            <v>2</v>
          </cell>
          <cell r="F141">
            <v>5</v>
          </cell>
          <cell r="G141">
            <v>3</v>
          </cell>
          <cell r="H141">
            <v>1</v>
          </cell>
          <cell r="I141">
            <v>12</v>
          </cell>
          <cell r="J141">
            <v>12</v>
          </cell>
          <cell r="K141">
            <v>12</v>
          </cell>
          <cell r="L141">
            <v>12</v>
          </cell>
          <cell r="M141">
            <v>0</v>
          </cell>
          <cell r="N141">
            <v>0</v>
          </cell>
          <cell r="O141">
            <v>0</v>
          </cell>
        </row>
        <row r="142">
          <cell r="A142" t="str">
            <v>QBGI1014-CH06-TE01</v>
          </cell>
          <cell r="B142">
            <v>1</v>
          </cell>
          <cell r="C142">
            <v>40</v>
          </cell>
          <cell r="D142">
            <v>3</v>
          </cell>
          <cell r="E142">
            <v>2</v>
          </cell>
          <cell r="F142">
            <v>5</v>
          </cell>
          <cell r="G142">
            <v>3</v>
          </cell>
          <cell r="H142">
            <v>1</v>
          </cell>
          <cell r="I142">
            <v>12</v>
          </cell>
          <cell r="J142">
            <v>12</v>
          </cell>
          <cell r="K142">
            <v>12</v>
          </cell>
          <cell r="L142">
            <v>12</v>
          </cell>
          <cell r="M142">
            <v>0</v>
          </cell>
          <cell r="N142">
            <v>0</v>
          </cell>
          <cell r="O142">
            <v>0</v>
          </cell>
        </row>
        <row r="143">
          <cell r="A143" t="str">
            <v>QBGI1012-CH05-TE01</v>
          </cell>
          <cell r="B143">
            <v>1</v>
          </cell>
          <cell r="C143">
            <v>32</v>
          </cell>
          <cell r="D143">
            <v>1</v>
          </cell>
          <cell r="E143">
            <v>2</v>
          </cell>
          <cell r="F143">
            <v>3</v>
          </cell>
          <cell r="G143">
            <v>3</v>
          </cell>
          <cell r="H143">
            <v>3</v>
          </cell>
          <cell r="I143">
            <v>50</v>
          </cell>
          <cell r="J143">
            <v>8</v>
          </cell>
          <cell r="K143">
            <v>50</v>
          </cell>
          <cell r="L143">
            <v>8</v>
          </cell>
          <cell r="M143">
            <v>0</v>
          </cell>
          <cell r="N143">
            <v>0</v>
          </cell>
          <cell r="O143">
            <v>0</v>
          </cell>
        </row>
        <row r="144">
          <cell r="A144" t="str">
            <v>QBGI1012-CH01-TE01</v>
          </cell>
          <cell r="B144">
            <v>1</v>
          </cell>
          <cell r="C144">
            <v>38</v>
          </cell>
          <cell r="D144">
            <v>1</v>
          </cell>
          <cell r="E144">
            <v>2</v>
          </cell>
          <cell r="F144">
            <v>2</v>
          </cell>
          <cell r="G144">
            <v>3</v>
          </cell>
          <cell r="H144">
            <v>1</v>
          </cell>
          <cell r="I144">
            <v>50</v>
          </cell>
          <cell r="J144">
            <v>50</v>
          </cell>
          <cell r="K144">
            <v>50</v>
          </cell>
          <cell r="L144">
            <v>50</v>
          </cell>
          <cell r="M144">
            <v>0</v>
          </cell>
          <cell r="N144">
            <v>0</v>
          </cell>
          <cell r="O144">
            <v>0</v>
          </cell>
        </row>
        <row r="145">
          <cell r="A145" t="str">
            <v>QBGI1012-CH06-TE01</v>
          </cell>
          <cell r="B145">
            <v>1</v>
          </cell>
          <cell r="C145">
            <v>34</v>
          </cell>
          <cell r="D145">
            <v>1</v>
          </cell>
          <cell r="E145">
            <v>2</v>
          </cell>
          <cell r="F145">
            <v>2</v>
          </cell>
          <cell r="G145">
            <v>3</v>
          </cell>
          <cell r="H145">
            <v>1</v>
          </cell>
          <cell r="I145" t="str">
            <v/>
          </cell>
          <cell r="J145" t="str">
            <v/>
          </cell>
          <cell r="K145">
            <v>10</v>
          </cell>
          <cell r="L145">
            <v>50</v>
          </cell>
          <cell r="M145" t="b">
            <v>0</v>
          </cell>
          <cell r="N145">
            <v>0</v>
          </cell>
          <cell r="O145">
            <v>0</v>
          </cell>
        </row>
        <row r="146">
          <cell r="A146" t="str">
            <v>QBGI1011-CH02-TE01</v>
          </cell>
          <cell r="B146">
            <v>1</v>
          </cell>
          <cell r="C146">
            <v>31</v>
          </cell>
          <cell r="D146">
            <v>1</v>
          </cell>
          <cell r="E146">
            <v>2</v>
          </cell>
          <cell r="F146">
            <v>6</v>
          </cell>
          <cell r="G146">
            <v>3</v>
          </cell>
          <cell r="H146">
            <v>1</v>
          </cell>
          <cell r="I146">
            <v>50</v>
          </cell>
          <cell r="J146">
            <v>40</v>
          </cell>
          <cell r="K146">
            <v>50</v>
          </cell>
          <cell r="L146">
            <v>40</v>
          </cell>
          <cell r="M146">
            <v>0</v>
          </cell>
          <cell r="N146">
            <v>0</v>
          </cell>
          <cell r="O146">
            <v>0</v>
          </cell>
        </row>
        <row r="147">
          <cell r="A147" t="str">
            <v>QBGI1011-CHxx-TExx</v>
          </cell>
          <cell r="B147">
            <v>1</v>
          </cell>
          <cell r="C147">
            <v>43</v>
          </cell>
          <cell r="D147">
            <v>1</v>
          </cell>
          <cell r="E147">
            <v>2</v>
          </cell>
          <cell r="F147">
            <v>6</v>
          </cell>
          <cell r="G147">
            <v>3</v>
          </cell>
          <cell r="H147">
            <v>1</v>
          </cell>
          <cell r="I147">
            <v>40</v>
          </cell>
          <cell r="J147">
            <v>30</v>
          </cell>
          <cell r="K147">
            <v>40</v>
          </cell>
          <cell r="L147">
            <v>30</v>
          </cell>
          <cell r="M147">
            <v>0</v>
          </cell>
          <cell r="N147">
            <v>0</v>
          </cell>
          <cell r="O147">
            <v>0</v>
          </cell>
        </row>
        <row r="148">
          <cell r="A148" t="str">
            <v>QBGI1011-CH01-TE01</v>
          </cell>
          <cell r="B148">
            <v>1</v>
          </cell>
          <cell r="C148">
            <v>35</v>
          </cell>
          <cell r="D148">
            <v>1</v>
          </cell>
          <cell r="E148">
            <v>2</v>
          </cell>
          <cell r="F148">
            <v>7</v>
          </cell>
          <cell r="G148">
            <v>3</v>
          </cell>
          <cell r="H148">
            <v>1</v>
          </cell>
          <cell r="I148">
            <v>60</v>
          </cell>
          <cell r="J148">
            <v>50</v>
          </cell>
          <cell r="K148">
            <v>60</v>
          </cell>
          <cell r="L148">
            <v>50</v>
          </cell>
          <cell r="M148">
            <v>0</v>
          </cell>
          <cell r="N148">
            <v>0</v>
          </cell>
          <cell r="O148">
            <v>0</v>
          </cell>
        </row>
        <row r="149">
          <cell r="A149" t="str">
            <v>QBGI1013-CH01-TE01</v>
          </cell>
          <cell r="B149">
            <v>1</v>
          </cell>
          <cell r="C149">
            <v>35</v>
          </cell>
          <cell r="D149">
            <v>1</v>
          </cell>
          <cell r="E149">
            <v>2</v>
          </cell>
          <cell r="F149">
            <v>6</v>
          </cell>
          <cell r="G149">
            <v>3</v>
          </cell>
          <cell r="H149">
            <v>1</v>
          </cell>
          <cell r="I149">
            <v>9</v>
          </cell>
          <cell r="J149">
            <v>6</v>
          </cell>
          <cell r="K149">
            <v>9</v>
          </cell>
          <cell r="L149">
            <v>6</v>
          </cell>
          <cell r="M149">
            <v>0</v>
          </cell>
          <cell r="N149">
            <v>0</v>
          </cell>
          <cell r="O149">
            <v>0</v>
          </cell>
        </row>
        <row r="150">
          <cell r="A150" t="str">
            <v>QBGI1013-CH02-TE01</v>
          </cell>
          <cell r="B150">
            <v>1</v>
          </cell>
          <cell r="C150">
            <v>36</v>
          </cell>
          <cell r="D150">
            <v>1</v>
          </cell>
          <cell r="E150">
            <v>2</v>
          </cell>
          <cell r="F150">
            <v>7</v>
          </cell>
          <cell r="G150">
            <v>3</v>
          </cell>
          <cell r="H150">
            <v>1</v>
          </cell>
          <cell r="I150">
            <v>9</v>
          </cell>
          <cell r="J150">
            <v>6</v>
          </cell>
          <cell r="K150">
            <v>9</v>
          </cell>
          <cell r="L150">
            <v>6</v>
          </cell>
          <cell r="M150">
            <v>0</v>
          </cell>
          <cell r="N150">
            <v>0</v>
          </cell>
          <cell r="O150">
            <v>0</v>
          </cell>
        </row>
        <row r="151">
          <cell r="A151" t="str">
            <v>QBGI1013-CH06-TE01</v>
          </cell>
          <cell r="B151">
            <v>1</v>
          </cell>
          <cell r="C151">
            <v>34</v>
          </cell>
          <cell r="D151">
            <v>1</v>
          </cell>
          <cell r="E151">
            <v>2</v>
          </cell>
          <cell r="F151">
            <v>7</v>
          </cell>
          <cell r="G151">
            <v>2</v>
          </cell>
          <cell r="H151">
            <v>1</v>
          </cell>
          <cell r="I151">
            <v>60</v>
          </cell>
          <cell r="J151">
            <v>9</v>
          </cell>
          <cell r="K151">
            <v>60</v>
          </cell>
          <cell r="L151">
            <v>9</v>
          </cell>
          <cell r="M151">
            <v>0</v>
          </cell>
          <cell r="N151">
            <v>0</v>
          </cell>
          <cell r="O151">
            <v>0</v>
          </cell>
        </row>
        <row r="152">
          <cell r="A152" t="str">
            <v>QBGI1010</v>
          </cell>
          <cell r="B152">
            <v>1</v>
          </cell>
          <cell r="C152">
            <v>40</v>
          </cell>
          <cell r="D152">
            <v>1</v>
          </cell>
          <cell r="E152">
            <v>2</v>
          </cell>
          <cell r="F152">
            <v>3</v>
          </cell>
          <cell r="G152">
            <v>3</v>
          </cell>
          <cell r="H152">
            <v>1</v>
          </cell>
          <cell r="I152">
            <v>20</v>
          </cell>
          <cell r="J152">
            <v>20</v>
          </cell>
          <cell r="K152">
            <v>20</v>
          </cell>
          <cell r="L152">
            <v>20</v>
          </cell>
          <cell r="M152">
            <v>0</v>
          </cell>
          <cell r="N152">
            <v>0</v>
          </cell>
          <cell r="O152">
            <v>0</v>
          </cell>
        </row>
        <row r="153">
          <cell r="A153" t="str">
            <v>QBGI2011-CHxx-TExx</v>
          </cell>
          <cell r="B153">
            <v>1</v>
          </cell>
          <cell r="C153">
            <v>38</v>
          </cell>
          <cell r="D153">
            <v>1</v>
          </cell>
          <cell r="E153">
            <v>2</v>
          </cell>
          <cell r="F153">
            <v>1</v>
          </cell>
          <cell r="G153">
            <v>3</v>
          </cell>
          <cell r="H153">
            <v>1</v>
          </cell>
          <cell r="I153">
            <v>11</v>
          </cell>
          <cell r="J153">
            <v>11</v>
          </cell>
          <cell r="K153">
            <v>11</v>
          </cell>
          <cell r="L153">
            <v>11</v>
          </cell>
          <cell r="M153">
            <v>0</v>
          </cell>
          <cell r="N153">
            <v>0</v>
          </cell>
          <cell r="O153">
            <v>0</v>
          </cell>
        </row>
        <row r="154">
          <cell r="A154" t="str">
            <v>QBGI2011-CHxx-TExx</v>
          </cell>
          <cell r="B154">
            <v>1</v>
          </cell>
          <cell r="C154">
            <v>35</v>
          </cell>
          <cell r="D154">
            <v>1</v>
          </cell>
          <cell r="E154">
            <v>2</v>
          </cell>
          <cell r="F154">
            <v>1</v>
          </cell>
          <cell r="G154">
            <v>3</v>
          </cell>
          <cell r="H154">
            <v>1</v>
          </cell>
          <cell r="I154">
            <v>55</v>
          </cell>
          <cell r="J154">
            <v>11</v>
          </cell>
          <cell r="K154">
            <v>55</v>
          </cell>
          <cell r="L154">
            <v>11</v>
          </cell>
          <cell r="M154">
            <v>0</v>
          </cell>
          <cell r="N154">
            <v>0</v>
          </cell>
          <cell r="O154">
            <v>0</v>
          </cell>
        </row>
        <row r="155">
          <cell r="A155" t="str">
            <v>QBGI2011-CHxx-TExx</v>
          </cell>
          <cell r="B155">
            <v>1</v>
          </cell>
          <cell r="C155">
            <v>43</v>
          </cell>
          <cell r="D155">
            <v>1</v>
          </cell>
          <cell r="E155">
            <v>2</v>
          </cell>
          <cell r="F155">
            <v>1</v>
          </cell>
          <cell r="G155">
            <v>3</v>
          </cell>
          <cell r="H155">
            <v>1</v>
          </cell>
          <cell r="I155">
            <v>60</v>
          </cell>
          <cell r="J155">
            <v>60</v>
          </cell>
          <cell r="K155">
            <v>60</v>
          </cell>
          <cell r="L155">
            <v>60</v>
          </cell>
          <cell r="M155">
            <v>0</v>
          </cell>
          <cell r="N155">
            <v>0</v>
          </cell>
          <cell r="O155">
            <v>0</v>
          </cell>
        </row>
        <row r="156">
          <cell r="A156" t="str">
            <v>QBGI2011-CHXX-CHxx</v>
          </cell>
          <cell r="B156">
            <v>1</v>
          </cell>
          <cell r="C156">
            <v>35</v>
          </cell>
          <cell r="D156">
            <v>1</v>
          </cell>
          <cell r="E156">
            <v>2</v>
          </cell>
          <cell r="F156">
            <v>1</v>
          </cell>
          <cell r="G156">
            <v>2</v>
          </cell>
          <cell r="H156">
            <v>1</v>
          </cell>
          <cell r="I156">
            <v>50</v>
          </cell>
          <cell r="J156">
            <v>10</v>
          </cell>
          <cell r="K156">
            <v>50</v>
          </cell>
          <cell r="L156">
            <v>10</v>
          </cell>
          <cell r="M156">
            <v>0</v>
          </cell>
          <cell r="N156">
            <v>0</v>
          </cell>
          <cell r="O156">
            <v>0</v>
          </cell>
        </row>
        <row r="157">
          <cell r="A157" t="str">
            <v>QBGI2005-CH04-TE01</v>
          </cell>
          <cell r="B157">
            <v>1</v>
          </cell>
          <cell r="C157">
            <v>28</v>
          </cell>
          <cell r="D157">
            <v>4</v>
          </cell>
          <cell r="E157">
            <v>2</v>
          </cell>
          <cell r="F157">
            <v>1</v>
          </cell>
          <cell r="G157">
            <v>5</v>
          </cell>
          <cell r="H157">
            <v>2</v>
          </cell>
          <cell r="I157">
            <v>24</v>
          </cell>
          <cell r="J157">
            <v>12</v>
          </cell>
          <cell r="K157">
            <v>24</v>
          </cell>
          <cell r="L157">
            <v>12</v>
          </cell>
          <cell r="M157">
            <v>0</v>
          </cell>
          <cell r="N157">
            <v>0</v>
          </cell>
          <cell r="O157">
            <v>0</v>
          </cell>
        </row>
        <row r="158">
          <cell r="A158" t="str">
            <v xml:space="preserve">QBGI2006-CH06-TE01	</v>
          </cell>
          <cell r="B158">
            <v>1</v>
          </cell>
          <cell r="C158">
            <v>30</v>
          </cell>
          <cell r="D158">
            <v>4</v>
          </cell>
          <cell r="E158">
            <v>2</v>
          </cell>
          <cell r="F158">
            <v>1</v>
          </cell>
          <cell r="G158">
            <v>3</v>
          </cell>
          <cell r="H158">
            <v>1</v>
          </cell>
          <cell r="I158">
            <v>10</v>
          </cell>
          <cell r="J158">
            <v>8</v>
          </cell>
          <cell r="K158">
            <v>10</v>
          </cell>
          <cell r="L158">
            <v>8</v>
          </cell>
          <cell r="M158">
            <v>0</v>
          </cell>
          <cell r="N158">
            <v>0</v>
          </cell>
          <cell r="O158">
            <v>0</v>
          </cell>
        </row>
        <row r="159">
          <cell r="A159" t="str">
            <v>QBGI2007-CH05-TE01</v>
          </cell>
          <cell r="B159">
            <v>1</v>
          </cell>
          <cell r="C159">
            <v>26</v>
          </cell>
          <cell r="D159">
            <v>3</v>
          </cell>
          <cell r="E159">
            <v>2</v>
          </cell>
          <cell r="F159">
            <v>1</v>
          </cell>
          <cell r="G159">
            <v>1</v>
          </cell>
          <cell r="H159">
            <v>3</v>
          </cell>
          <cell r="I159">
            <v>60</v>
          </cell>
          <cell r="J159">
            <v>55</v>
          </cell>
          <cell r="K159">
            <v>60</v>
          </cell>
          <cell r="L159">
            <v>55</v>
          </cell>
          <cell r="M159">
            <v>0</v>
          </cell>
          <cell r="N159">
            <v>0</v>
          </cell>
          <cell r="O159">
            <v>0</v>
          </cell>
        </row>
        <row r="160">
          <cell r="A160" t="str">
            <v>QBGI2007-CH01-TE01</v>
          </cell>
          <cell r="B160">
            <v>1</v>
          </cell>
          <cell r="C160">
            <v>37</v>
          </cell>
          <cell r="D160">
            <v>2</v>
          </cell>
          <cell r="E160">
            <v>2</v>
          </cell>
          <cell r="F160">
            <v>1</v>
          </cell>
          <cell r="G160">
            <v>5</v>
          </cell>
          <cell r="H160">
            <v>1</v>
          </cell>
          <cell r="I160">
            <v>50</v>
          </cell>
          <cell r="J160">
            <v>50</v>
          </cell>
          <cell r="K160">
            <v>50</v>
          </cell>
          <cell r="L160">
            <v>50</v>
          </cell>
          <cell r="M160">
            <v>0</v>
          </cell>
          <cell r="N160">
            <v>0</v>
          </cell>
          <cell r="O160">
            <v>0</v>
          </cell>
        </row>
        <row r="161">
          <cell r="A161" t="str">
            <v>QBGI2006-CH05-TE01</v>
          </cell>
          <cell r="B161">
            <v>1</v>
          </cell>
          <cell r="C161">
            <v>30</v>
          </cell>
          <cell r="D161">
            <v>4</v>
          </cell>
          <cell r="E161">
            <v>2</v>
          </cell>
          <cell r="F161">
            <v>1</v>
          </cell>
          <cell r="G161">
            <v>1</v>
          </cell>
          <cell r="H161">
            <v>1</v>
          </cell>
          <cell r="I161">
            <v>10</v>
          </cell>
          <cell r="J161">
            <v>8</v>
          </cell>
          <cell r="K161">
            <v>10</v>
          </cell>
          <cell r="L161">
            <v>8</v>
          </cell>
          <cell r="M161">
            <v>0</v>
          </cell>
          <cell r="N161">
            <v>0</v>
          </cell>
          <cell r="O161">
            <v>0</v>
          </cell>
        </row>
        <row r="162">
          <cell r="A162" t="str">
            <v>QBGI1003-CH06</v>
          </cell>
          <cell r="B162">
            <v>1</v>
          </cell>
          <cell r="C162">
            <v>35</v>
          </cell>
          <cell r="D162">
            <v>1</v>
          </cell>
          <cell r="E162">
            <v>2</v>
          </cell>
          <cell r="F162">
            <v>2</v>
          </cell>
          <cell r="G162">
            <v>3</v>
          </cell>
          <cell r="H162">
            <v>1</v>
          </cell>
          <cell r="I162">
            <v>50</v>
          </cell>
          <cell r="J162">
            <v>45</v>
          </cell>
          <cell r="K162">
            <v>50</v>
          </cell>
          <cell r="L162">
            <v>45</v>
          </cell>
          <cell r="M162">
            <v>0</v>
          </cell>
          <cell r="N162">
            <v>0</v>
          </cell>
          <cell r="O162">
            <v>0</v>
          </cell>
        </row>
        <row r="163">
          <cell r="A163" t="str">
            <v>QBGI2008-CH01-TE01</v>
          </cell>
          <cell r="B163">
            <v>1</v>
          </cell>
          <cell r="C163">
            <v>42</v>
          </cell>
          <cell r="D163">
            <v>1</v>
          </cell>
          <cell r="E163">
            <v>2</v>
          </cell>
          <cell r="F163">
            <v>2</v>
          </cell>
          <cell r="G163">
            <v>2</v>
          </cell>
          <cell r="H163">
            <v>1</v>
          </cell>
          <cell r="I163">
            <v>40</v>
          </cell>
          <cell r="J163">
            <v>20</v>
          </cell>
          <cell r="K163">
            <v>40</v>
          </cell>
          <cell r="L163">
            <v>20</v>
          </cell>
          <cell r="M163">
            <v>0</v>
          </cell>
          <cell r="N163">
            <v>0</v>
          </cell>
          <cell r="O163">
            <v>0</v>
          </cell>
        </row>
        <row r="164">
          <cell r="A164" t="str">
            <v>QBGI2007-CH06-TE01</v>
          </cell>
          <cell r="B164">
            <v>1</v>
          </cell>
          <cell r="C164">
            <v>31</v>
          </cell>
          <cell r="D164">
            <v>3</v>
          </cell>
          <cell r="E164">
            <v>2</v>
          </cell>
          <cell r="F164">
            <v>1</v>
          </cell>
          <cell r="G164">
            <v>5</v>
          </cell>
          <cell r="H164">
            <v>1</v>
          </cell>
          <cell r="I164">
            <v>50</v>
          </cell>
          <cell r="J164">
            <v>50</v>
          </cell>
          <cell r="K164">
            <v>50</v>
          </cell>
          <cell r="L164">
            <v>50</v>
          </cell>
          <cell r="M164">
            <v>0</v>
          </cell>
          <cell r="N164">
            <v>0</v>
          </cell>
          <cell r="O164">
            <v>0</v>
          </cell>
        </row>
        <row r="165">
          <cell r="A165" t="str">
            <v>QBGI2010-CH02-TE01</v>
          </cell>
          <cell r="B165">
            <v>1</v>
          </cell>
          <cell r="C165">
            <v>33</v>
          </cell>
          <cell r="D165">
            <v>1</v>
          </cell>
          <cell r="E165">
            <v>2</v>
          </cell>
          <cell r="F165">
            <v>2</v>
          </cell>
          <cell r="G165">
            <v>3</v>
          </cell>
          <cell r="H165">
            <v>1</v>
          </cell>
          <cell r="I165">
            <v>50</v>
          </cell>
          <cell r="J165">
            <v>50</v>
          </cell>
          <cell r="K165">
            <v>50</v>
          </cell>
          <cell r="L165">
            <v>50</v>
          </cell>
          <cell r="M165">
            <v>0</v>
          </cell>
          <cell r="N165">
            <v>0</v>
          </cell>
          <cell r="O165">
            <v>0</v>
          </cell>
        </row>
        <row r="166">
          <cell r="A166" t="str">
            <v>QBGI2006-CH02-TE01</v>
          </cell>
          <cell r="B166">
            <v>1</v>
          </cell>
          <cell r="C166">
            <v>35</v>
          </cell>
          <cell r="D166">
            <v>4</v>
          </cell>
          <cell r="E166">
            <v>2</v>
          </cell>
          <cell r="F166">
            <v>1</v>
          </cell>
          <cell r="G166">
            <v>1</v>
          </cell>
          <cell r="H166">
            <v>1</v>
          </cell>
          <cell r="I166">
            <v>54</v>
          </cell>
          <cell r="J166">
            <v>8</v>
          </cell>
          <cell r="K166">
            <v>54</v>
          </cell>
          <cell r="L166">
            <v>8</v>
          </cell>
          <cell r="M166">
            <v>0</v>
          </cell>
          <cell r="N166">
            <v>0</v>
          </cell>
          <cell r="O166">
            <v>0</v>
          </cell>
        </row>
        <row r="167">
          <cell r="A167" t="str">
            <v>QBGI2009-CH01-TE01</v>
          </cell>
          <cell r="B167">
            <v>1</v>
          </cell>
          <cell r="C167">
            <v>32</v>
          </cell>
          <cell r="D167">
            <v>1</v>
          </cell>
          <cell r="E167">
            <v>2</v>
          </cell>
          <cell r="F167">
            <v>2</v>
          </cell>
          <cell r="G167">
            <v>3</v>
          </cell>
          <cell r="H167">
            <v>1</v>
          </cell>
          <cell r="I167">
            <v>60</v>
          </cell>
          <cell r="J167">
            <v>50</v>
          </cell>
          <cell r="K167">
            <v>60</v>
          </cell>
          <cell r="L167">
            <v>50</v>
          </cell>
          <cell r="M167">
            <v>0</v>
          </cell>
          <cell r="N167">
            <v>0</v>
          </cell>
          <cell r="O167">
            <v>0</v>
          </cell>
        </row>
        <row r="168">
          <cell r="A168" t="str">
            <v>QBGI2009-CH05-TE01</v>
          </cell>
          <cell r="B168">
            <v>1</v>
          </cell>
          <cell r="C168">
            <v>36</v>
          </cell>
          <cell r="D168">
            <v>1</v>
          </cell>
          <cell r="E168">
            <v>2</v>
          </cell>
          <cell r="F168">
            <v>3</v>
          </cell>
          <cell r="G168">
            <v>3</v>
          </cell>
          <cell r="H168">
            <v>1</v>
          </cell>
          <cell r="I168">
            <v>60</v>
          </cell>
          <cell r="J168">
            <v>5</v>
          </cell>
          <cell r="K168">
            <v>60</v>
          </cell>
          <cell r="L168">
            <v>5</v>
          </cell>
          <cell r="M168">
            <v>0</v>
          </cell>
          <cell r="N168">
            <v>0</v>
          </cell>
          <cell r="O168">
            <v>0</v>
          </cell>
        </row>
        <row r="169">
          <cell r="A169" t="str">
            <v>QBGC0007-CH06-TE01</v>
          </cell>
          <cell r="B169">
            <v>1</v>
          </cell>
          <cell r="C169">
            <v>31</v>
          </cell>
          <cell r="D169">
            <v>1</v>
          </cell>
          <cell r="E169">
            <v>2</v>
          </cell>
          <cell r="F169">
            <v>3</v>
          </cell>
          <cell r="G169">
            <v>3</v>
          </cell>
          <cell r="H169">
            <v>1</v>
          </cell>
          <cell r="I169">
            <v>70</v>
          </cell>
          <cell r="J169">
            <v>63</v>
          </cell>
          <cell r="K169">
            <v>70</v>
          </cell>
          <cell r="L169">
            <v>63</v>
          </cell>
          <cell r="M169">
            <v>0</v>
          </cell>
          <cell r="N169">
            <v>0</v>
          </cell>
          <cell r="O169">
            <v>0</v>
          </cell>
        </row>
        <row r="170">
          <cell r="A170" t="str">
            <v>QBGI2007</v>
          </cell>
          <cell r="B170">
            <v>1</v>
          </cell>
          <cell r="C170">
            <v>37</v>
          </cell>
          <cell r="D170">
            <v>3</v>
          </cell>
          <cell r="E170">
            <v>2</v>
          </cell>
          <cell r="F170">
            <v>1</v>
          </cell>
          <cell r="G170">
            <v>5</v>
          </cell>
          <cell r="H170">
            <v>1</v>
          </cell>
          <cell r="I170">
            <v>50</v>
          </cell>
          <cell r="J170">
            <v>50</v>
          </cell>
          <cell r="K170">
            <v>50</v>
          </cell>
          <cell r="L170">
            <v>50</v>
          </cell>
          <cell r="M170">
            <v>0</v>
          </cell>
          <cell r="N170">
            <v>0</v>
          </cell>
          <cell r="O170">
            <v>0</v>
          </cell>
        </row>
        <row r="171">
          <cell r="A171" t="str">
            <v>QBGI2009-CH07-TE01</v>
          </cell>
          <cell r="B171">
            <v>1</v>
          </cell>
          <cell r="C171">
            <v>35</v>
          </cell>
          <cell r="D171">
            <v>1</v>
          </cell>
          <cell r="E171">
            <v>2</v>
          </cell>
          <cell r="F171">
            <v>2</v>
          </cell>
          <cell r="G171">
            <v>3</v>
          </cell>
          <cell r="H171">
            <v>1</v>
          </cell>
          <cell r="I171">
            <v>60</v>
          </cell>
          <cell r="J171">
            <v>50</v>
          </cell>
          <cell r="K171">
            <v>60</v>
          </cell>
          <cell r="L171">
            <v>50</v>
          </cell>
          <cell r="M171">
            <v>0</v>
          </cell>
          <cell r="N171">
            <v>0</v>
          </cell>
          <cell r="O171">
            <v>0</v>
          </cell>
        </row>
        <row r="172">
          <cell r="A172" t="str">
            <v>QBGI2010-CH06-TE01</v>
          </cell>
          <cell r="B172">
            <v>1</v>
          </cell>
          <cell r="C172">
            <v>39</v>
          </cell>
          <cell r="D172">
            <v>1</v>
          </cell>
          <cell r="E172">
            <v>2</v>
          </cell>
          <cell r="F172">
            <v>2</v>
          </cell>
          <cell r="G172">
            <v>3</v>
          </cell>
          <cell r="H172">
            <v>1</v>
          </cell>
          <cell r="I172">
            <v>50</v>
          </cell>
          <cell r="J172">
            <v>10</v>
          </cell>
          <cell r="K172">
            <v>50</v>
          </cell>
          <cell r="L172">
            <v>10</v>
          </cell>
          <cell r="M172">
            <v>0</v>
          </cell>
          <cell r="N172">
            <v>0</v>
          </cell>
          <cell r="O172">
            <v>0</v>
          </cell>
        </row>
        <row r="173">
          <cell r="A173" t="str">
            <v>QBGI2009-CH04-TE01</v>
          </cell>
          <cell r="B173">
            <v>1</v>
          </cell>
          <cell r="C173">
            <v>54</v>
          </cell>
          <cell r="D173">
            <v>1</v>
          </cell>
          <cell r="E173">
            <v>2</v>
          </cell>
          <cell r="F173">
            <v>3</v>
          </cell>
          <cell r="G173">
            <v>2</v>
          </cell>
          <cell r="H173">
            <v>1</v>
          </cell>
          <cell r="I173">
            <v>10</v>
          </cell>
          <cell r="J173">
            <v>2</v>
          </cell>
          <cell r="K173">
            <v>10</v>
          </cell>
          <cell r="L173">
            <v>2</v>
          </cell>
          <cell r="M173">
            <v>0</v>
          </cell>
          <cell r="N173">
            <v>0</v>
          </cell>
          <cell r="O173">
            <v>0</v>
          </cell>
        </row>
        <row r="174">
          <cell r="A174" t="str">
            <v>QBGI2009-CH02-TE01</v>
          </cell>
          <cell r="B174">
            <v>1</v>
          </cell>
          <cell r="C174">
            <v>52</v>
          </cell>
          <cell r="D174">
            <v>1</v>
          </cell>
          <cell r="E174">
            <v>2</v>
          </cell>
          <cell r="F174">
            <v>2</v>
          </cell>
          <cell r="G174">
            <v>2</v>
          </cell>
          <cell r="H174">
            <v>1</v>
          </cell>
          <cell r="I174">
            <v>60</v>
          </cell>
          <cell r="J174">
            <v>40</v>
          </cell>
          <cell r="K174">
            <v>60</v>
          </cell>
          <cell r="L174">
            <v>40</v>
          </cell>
          <cell r="M174">
            <v>0</v>
          </cell>
          <cell r="N174">
            <v>0</v>
          </cell>
          <cell r="O174">
            <v>0</v>
          </cell>
        </row>
        <row r="175">
          <cell r="A175" t="str">
            <v>QBGI2003-CH03-TE01</v>
          </cell>
          <cell r="B175">
            <v>1</v>
          </cell>
          <cell r="C175">
            <v>34</v>
          </cell>
          <cell r="D175">
            <v>1</v>
          </cell>
          <cell r="E175">
            <v>2</v>
          </cell>
          <cell r="F175">
            <v>1</v>
          </cell>
          <cell r="G175">
            <v>3</v>
          </cell>
          <cell r="H175">
            <v>1</v>
          </cell>
          <cell r="I175">
            <v>15</v>
          </cell>
          <cell r="J175">
            <v>2</v>
          </cell>
          <cell r="K175">
            <v>15</v>
          </cell>
          <cell r="L175">
            <v>2</v>
          </cell>
          <cell r="M175">
            <v>0</v>
          </cell>
          <cell r="N175">
            <v>0</v>
          </cell>
          <cell r="O175">
            <v>0</v>
          </cell>
        </row>
        <row r="176">
          <cell r="A176" t="str">
            <v>QBGI2005</v>
          </cell>
          <cell r="B176">
            <v>1</v>
          </cell>
          <cell r="C176">
            <v>48</v>
          </cell>
          <cell r="D176">
            <v>1</v>
          </cell>
          <cell r="E176">
            <v>2</v>
          </cell>
          <cell r="F176">
            <v>1</v>
          </cell>
          <cell r="G176">
            <v>2</v>
          </cell>
          <cell r="H176">
            <v>1</v>
          </cell>
          <cell r="I176">
            <v>12</v>
          </cell>
          <cell r="J176">
            <v>3</v>
          </cell>
          <cell r="K176">
            <v>12</v>
          </cell>
          <cell r="L176">
            <v>3</v>
          </cell>
          <cell r="M176">
            <v>0</v>
          </cell>
          <cell r="N176">
            <v>0</v>
          </cell>
          <cell r="O176">
            <v>0</v>
          </cell>
        </row>
        <row r="177">
          <cell r="A177" t="str">
            <v>QBGC0010</v>
          </cell>
          <cell r="B177">
            <v>1</v>
          </cell>
          <cell r="C177">
            <v>42</v>
          </cell>
          <cell r="D177">
            <v>1</v>
          </cell>
          <cell r="E177">
            <v>2</v>
          </cell>
          <cell r="F177">
            <v>2</v>
          </cell>
          <cell r="G177">
            <v>2</v>
          </cell>
          <cell r="H177">
            <v>1</v>
          </cell>
          <cell r="I177">
            <v>55</v>
          </cell>
          <cell r="J177">
            <v>50</v>
          </cell>
          <cell r="K177">
            <v>55</v>
          </cell>
          <cell r="L177">
            <v>50</v>
          </cell>
          <cell r="M177">
            <v>0</v>
          </cell>
          <cell r="N177">
            <v>0</v>
          </cell>
          <cell r="O177">
            <v>0</v>
          </cell>
        </row>
        <row r="178">
          <cell r="A178" t="str">
            <v>QBGC0008</v>
          </cell>
          <cell r="B178">
            <v>1</v>
          </cell>
          <cell r="C178">
            <v>26</v>
          </cell>
          <cell r="D178">
            <v>1</v>
          </cell>
          <cell r="E178">
            <v>2</v>
          </cell>
          <cell r="F178">
            <v>2</v>
          </cell>
          <cell r="G178">
            <v>3</v>
          </cell>
          <cell r="H178">
            <v>3</v>
          </cell>
          <cell r="I178">
            <v>70</v>
          </cell>
          <cell r="J178">
            <v>50</v>
          </cell>
          <cell r="K178">
            <v>70</v>
          </cell>
          <cell r="L178">
            <v>50</v>
          </cell>
          <cell r="M178">
            <v>0</v>
          </cell>
          <cell r="N178">
            <v>0</v>
          </cell>
          <cell r="O178">
            <v>0</v>
          </cell>
        </row>
        <row r="179">
          <cell r="A179" t="str">
            <v>QBGI2013-CH03-TE01</v>
          </cell>
          <cell r="B179">
            <v>1</v>
          </cell>
          <cell r="C179">
            <v>45</v>
          </cell>
          <cell r="D179">
            <v>1</v>
          </cell>
          <cell r="E179">
            <v>2</v>
          </cell>
          <cell r="F179">
            <v>2</v>
          </cell>
          <cell r="G179">
            <v>2</v>
          </cell>
          <cell r="H179">
            <v>1</v>
          </cell>
          <cell r="I179">
            <v>50</v>
          </cell>
          <cell r="J179">
            <v>40</v>
          </cell>
          <cell r="K179">
            <v>50</v>
          </cell>
          <cell r="L179">
            <v>40</v>
          </cell>
          <cell r="M179">
            <v>0</v>
          </cell>
          <cell r="N179">
            <v>0</v>
          </cell>
          <cell r="O179">
            <v>0</v>
          </cell>
        </row>
        <row r="180">
          <cell r="A180" t="str">
            <v>QBGI1002-CH07-TE01</v>
          </cell>
          <cell r="B180">
            <v>1</v>
          </cell>
          <cell r="C180">
            <v>37</v>
          </cell>
          <cell r="D180">
            <v>1</v>
          </cell>
          <cell r="E180">
            <v>2</v>
          </cell>
          <cell r="F180">
            <v>1</v>
          </cell>
          <cell r="G180">
            <v>2</v>
          </cell>
          <cell r="H180">
            <v>1</v>
          </cell>
          <cell r="I180">
            <v>70</v>
          </cell>
          <cell r="J180">
            <v>3</v>
          </cell>
          <cell r="K180">
            <v>70</v>
          </cell>
          <cell r="L180">
            <v>3</v>
          </cell>
          <cell r="M180">
            <v>0</v>
          </cell>
          <cell r="N180">
            <v>0</v>
          </cell>
          <cell r="O180">
            <v>0</v>
          </cell>
        </row>
        <row r="181">
          <cell r="A181" t="str">
            <v>QBGI1002-CH05-TE01</v>
          </cell>
          <cell r="B181">
            <v>1</v>
          </cell>
          <cell r="C181">
            <v>39</v>
          </cell>
          <cell r="D181">
            <v>1</v>
          </cell>
          <cell r="E181">
            <v>2</v>
          </cell>
          <cell r="F181">
            <v>1</v>
          </cell>
          <cell r="G181">
            <v>2</v>
          </cell>
          <cell r="H181">
            <v>1</v>
          </cell>
          <cell r="I181">
            <v>32</v>
          </cell>
          <cell r="J181">
            <v>32</v>
          </cell>
          <cell r="K181">
            <v>32</v>
          </cell>
          <cell r="L181">
            <v>32</v>
          </cell>
          <cell r="M181">
            <v>0</v>
          </cell>
          <cell r="N181">
            <v>0</v>
          </cell>
          <cell r="O181">
            <v>0</v>
          </cell>
        </row>
        <row r="182">
          <cell r="A182" t="str">
            <v>QBGC0001-CH05-TE01</v>
          </cell>
          <cell r="B182">
            <v>1</v>
          </cell>
          <cell r="C182">
            <v>32</v>
          </cell>
          <cell r="D182">
            <v>1</v>
          </cell>
          <cell r="E182">
            <v>2</v>
          </cell>
          <cell r="F182">
            <v>1</v>
          </cell>
          <cell r="G182">
            <v>2</v>
          </cell>
          <cell r="H182">
            <v>1</v>
          </cell>
          <cell r="I182">
            <v>10</v>
          </cell>
          <cell r="J182">
            <v>5</v>
          </cell>
          <cell r="K182">
            <v>10</v>
          </cell>
          <cell r="L182">
            <v>5</v>
          </cell>
          <cell r="M182">
            <v>0</v>
          </cell>
          <cell r="N182">
            <v>0</v>
          </cell>
          <cell r="O182">
            <v>0</v>
          </cell>
        </row>
        <row r="183">
          <cell r="A183" t="str">
            <v>QBGI2006-CH01-TE01</v>
          </cell>
          <cell r="B183">
            <v>1</v>
          </cell>
          <cell r="C183">
            <v>27</v>
          </cell>
          <cell r="D183">
            <v>4</v>
          </cell>
          <cell r="E183">
            <v>2</v>
          </cell>
          <cell r="F183">
            <v>1</v>
          </cell>
          <cell r="G183">
            <v>3</v>
          </cell>
          <cell r="H183">
            <v>2</v>
          </cell>
          <cell r="I183">
            <v>14</v>
          </cell>
          <cell r="J183">
            <v>12</v>
          </cell>
          <cell r="K183">
            <v>14</v>
          </cell>
          <cell r="L183">
            <v>12</v>
          </cell>
          <cell r="M183">
            <v>0</v>
          </cell>
          <cell r="N183">
            <v>0</v>
          </cell>
          <cell r="O183">
            <v>0</v>
          </cell>
        </row>
        <row r="184">
          <cell r="A184" t="str">
            <v>QBGI2006-CH03-TE01</v>
          </cell>
          <cell r="B184">
            <v>1</v>
          </cell>
          <cell r="C184">
            <v>32</v>
          </cell>
          <cell r="D184">
            <v>4</v>
          </cell>
          <cell r="E184">
            <v>2</v>
          </cell>
          <cell r="F184">
            <v>1</v>
          </cell>
          <cell r="G184">
            <v>1</v>
          </cell>
          <cell r="H184">
            <v>2</v>
          </cell>
          <cell r="I184">
            <v>14</v>
          </cell>
          <cell r="J184">
            <v>12</v>
          </cell>
          <cell r="K184">
            <v>14</v>
          </cell>
          <cell r="L184">
            <v>12</v>
          </cell>
          <cell r="M184">
            <v>0</v>
          </cell>
          <cell r="N184">
            <v>0</v>
          </cell>
          <cell r="O184">
            <v>0</v>
          </cell>
        </row>
        <row r="185">
          <cell r="A185" t="str">
            <v>QBGI1006-CH03-TE01</v>
          </cell>
          <cell r="B185">
            <v>1</v>
          </cell>
          <cell r="C185">
            <v>36</v>
          </cell>
          <cell r="D185">
            <v>1</v>
          </cell>
          <cell r="E185">
            <v>2</v>
          </cell>
          <cell r="F185">
            <v>2</v>
          </cell>
          <cell r="G185">
            <v>2</v>
          </cell>
          <cell r="H185">
            <v>1</v>
          </cell>
          <cell r="I185">
            <v>50</v>
          </cell>
          <cell r="J185">
            <v>46</v>
          </cell>
          <cell r="K185">
            <v>50</v>
          </cell>
          <cell r="L185">
            <v>46</v>
          </cell>
          <cell r="M185">
            <v>0</v>
          </cell>
          <cell r="N185">
            <v>0</v>
          </cell>
          <cell r="O185">
            <v>0</v>
          </cell>
        </row>
        <row r="186">
          <cell r="A186" t="str">
            <v>QBGI1002-CH03-TE01</v>
          </cell>
          <cell r="B186">
            <v>1</v>
          </cell>
          <cell r="C186">
            <v>33</v>
          </cell>
          <cell r="D186">
            <v>1</v>
          </cell>
          <cell r="E186">
            <v>2</v>
          </cell>
          <cell r="F186">
            <v>1</v>
          </cell>
          <cell r="G186">
            <v>3</v>
          </cell>
          <cell r="H186">
            <v>1</v>
          </cell>
          <cell r="I186">
            <v>15</v>
          </cell>
          <cell r="J186">
            <v>11</v>
          </cell>
          <cell r="K186">
            <v>15</v>
          </cell>
          <cell r="L186">
            <v>11</v>
          </cell>
          <cell r="M186">
            <v>0</v>
          </cell>
          <cell r="N186">
            <v>0</v>
          </cell>
          <cell r="O186">
            <v>0</v>
          </cell>
        </row>
        <row r="187">
          <cell r="A187" t="str">
            <v>QBGI1009-CH03-TE01</v>
          </cell>
          <cell r="B187">
            <v>1</v>
          </cell>
          <cell r="C187">
            <v>35</v>
          </cell>
          <cell r="D187">
            <v>1</v>
          </cell>
          <cell r="E187">
            <v>2</v>
          </cell>
          <cell r="F187">
            <v>2</v>
          </cell>
          <cell r="G187">
            <v>3</v>
          </cell>
          <cell r="H187">
            <v>1</v>
          </cell>
          <cell r="I187">
            <v>24</v>
          </cell>
          <cell r="J187">
            <v>24</v>
          </cell>
          <cell r="K187">
            <v>24</v>
          </cell>
          <cell r="L187">
            <v>24</v>
          </cell>
          <cell r="M187">
            <v>0</v>
          </cell>
          <cell r="N187">
            <v>0</v>
          </cell>
          <cell r="O187">
            <v>0</v>
          </cell>
        </row>
        <row r="188">
          <cell r="A188" t="str">
            <v>QBGC0009-CH03-TE01</v>
          </cell>
          <cell r="B188">
            <v>1</v>
          </cell>
          <cell r="C188">
            <v>39</v>
          </cell>
          <cell r="D188">
            <v>1</v>
          </cell>
          <cell r="E188">
            <v>2</v>
          </cell>
          <cell r="F188">
            <v>3</v>
          </cell>
          <cell r="G188">
            <v>2</v>
          </cell>
          <cell r="H188">
            <v>1</v>
          </cell>
          <cell r="I188">
            <v>60</v>
          </cell>
          <cell r="J188">
            <v>60</v>
          </cell>
          <cell r="K188">
            <v>60</v>
          </cell>
          <cell r="L188">
            <v>60</v>
          </cell>
          <cell r="M188">
            <v>0</v>
          </cell>
          <cell r="N188">
            <v>0</v>
          </cell>
          <cell r="O188">
            <v>0</v>
          </cell>
        </row>
        <row r="189">
          <cell r="A189" t="str">
            <v>QBGI2007</v>
          </cell>
          <cell r="B189">
            <v>1</v>
          </cell>
          <cell r="C189">
            <v>40</v>
          </cell>
          <cell r="D189">
            <v>3</v>
          </cell>
          <cell r="E189">
            <v>2</v>
          </cell>
          <cell r="F189">
            <v>1</v>
          </cell>
          <cell r="G189">
            <v>2</v>
          </cell>
          <cell r="H189">
            <v>1</v>
          </cell>
          <cell r="I189">
            <v>50</v>
          </cell>
          <cell r="J189">
            <v>50</v>
          </cell>
          <cell r="K189">
            <v>50</v>
          </cell>
          <cell r="L189">
            <v>50</v>
          </cell>
          <cell r="M189">
            <v>0</v>
          </cell>
          <cell r="N189">
            <v>0</v>
          </cell>
          <cell r="O189">
            <v>0</v>
          </cell>
        </row>
        <row r="190">
          <cell r="A190" t="str">
            <v>QBGI1002-CH04-TE01</v>
          </cell>
          <cell r="B190">
            <v>1</v>
          </cell>
          <cell r="C190">
            <v>34</v>
          </cell>
          <cell r="D190">
            <v>1</v>
          </cell>
          <cell r="E190">
            <v>2</v>
          </cell>
          <cell r="F190">
            <v>1</v>
          </cell>
          <cell r="G190">
            <v>3</v>
          </cell>
          <cell r="H190">
            <v>1</v>
          </cell>
          <cell r="I190">
            <v>15</v>
          </cell>
          <cell r="J190">
            <v>11</v>
          </cell>
          <cell r="K190">
            <v>15</v>
          </cell>
          <cell r="L190">
            <v>11</v>
          </cell>
          <cell r="M190">
            <v>0</v>
          </cell>
          <cell r="N190">
            <v>0</v>
          </cell>
          <cell r="O190">
            <v>0</v>
          </cell>
        </row>
        <row r="191">
          <cell r="A191" t="str">
            <v>QBGI1009-CH01-TE01</v>
          </cell>
          <cell r="B191">
            <v>1</v>
          </cell>
          <cell r="C191">
            <v>35</v>
          </cell>
          <cell r="D191">
            <v>1</v>
          </cell>
          <cell r="E191">
            <v>2</v>
          </cell>
          <cell r="F191">
            <v>2</v>
          </cell>
          <cell r="G191">
            <v>3</v>
          </cell>
          <cell r="H191">
            <v>1</v>
          </cell>
          <cell r="I191">
            <v>77</v>
          </cell>
          <cell r="J191">
            <v>77</v>
          </cell>
          <cell r="K191">
            <v>77</v>
          </cell>
          <cell r="L191">
            <v>77</v>
          </cell>
          <cell r="M191">
            <v>0</v>
          </cell>
          <cell r="N191">
            <v>0</v>
          </cell>
          <cell r="O191">
            <v>0</v>
          </cell>
        </row>
        <row r="192">
          <cell r="A192" t="str">
            <v>QBGC0005</v>
          </cell>
          <cell r="B192">
            <v>1</v>
          </cell>
          <cell r="C192">
            <v>40</v>
          </cell>
          <cell r="D192">
            <v>1</v>
          </cell>
          <cell r="E192">
            <v>2</v>
          </cell>
          <cell r="F192">
            <v>2</v>
          </cell>
          <cell r="G192">
            <v>3</v>
          </cell>
          <cell r="H192">
            <v>1</v>
          </cell>
          <cell r="I192">
            <v>50</v>
          </cell>
          <cell r="J192">
            <v>50</v>
          </cell>
          <cell r="K192">
            <v>50</v>
          </cell>
          <cell r="L192">
            <v>50</v>
          </cell>
          <cell r="M192">
            <v>0</v>
          </cell>
          <cell r="N192">
            <v>0</v>
          </cell>
          <cell r="O192">
            <v>0</v>
          </cell>
        </row>
        <row r="193">
          <cell r="A193" t="str">
            <v>QBGC0005-CH04-TE01</v>
          </cell>
          <cell r="B193">
            <v>1</v>
          </cell>
          <cell r="C193">
            <v>32</v>
          </cell>
          <cell r="D193">
            <v>1</v>
          </cell>
          <cell r="E193">
            <v>2</v>
          </cell>
          <cell r="F193">
            <v>2</v>
          </cell>
          <cell r="G193">
            <v>2</v>
          </cell>
          <cell r="H193">
            <v>1</v>
          </cell>
          <cell r="I193">
            <v>55</v>
          </cell>
          <cell r="J193">
            <v>50</v>
          </cell>
          <cell r="K193">
            <v>55</v>
          </cell>
          <cell r="L193">
            <v>50</v>
          </cell>
          <cell r="M193">
            <v>0</v>
          </cell>
          <cell r="N193">
            <v>0</v>
          </cell>
          <cell r="O193">
            <v>0</v>
          </cell>
        </row>
        <row r="194">
          <cell r="A194" t="str">
            <v>QBGI1002</v>
          </cell>
          <cell r="B194">
            <v>1</v>
          </cell>
          <cell r="C194">
            <v>36</v>
          </cell>
          <cell r="D194">
            <v>1</v>
          </cell>
          <cell r="E194">
            <v>2</v>
          </cell>
          <cell r="F194">
            <v>1</v>
          </cell>
          <cell r="G194">
            <v>3</v>
          </cell>
          <cell r="H194">
            <v>1</v>
          </cell>
          <cell r="I194">
            <v>55</v>
          </cell>
          <cell r="J194">
            <v>50</v>
          </cell>
          <cell r="K194">
            <v>55</v>
          </cell>
          <cell r="L194">
            <v>50</v>
          </cell>
          <cell r="M194">
            <v>0</v>
          </cell>
          <cell r="N194">
            <v>0</v>
          </cell>
          <cell r="O194">
            <v>0</v>
          </cell>
        </row>
        <row r="195">
          <cell r="A195" t="str">
            <v>QBGI2013-CH05-TE01</v>
          </cell>
          <cell r="B195">
            <v>1</v>
          </cell>
          <cell r="C195">
            <v>54</v>
          </cell>
          <cell r="D195">
            <v>1</v>
          </cell>
          <cell r="E195">
            <v>2</v>
          </cell>
          <cell r="F195">
            <v>2</v>
          </cell>
          <cell r="G195">
            <v>2</v>
          </cell>
          <cell r="H195">
            <v>1</v>
          </cell>
          <cell r="I195">
            <v>50</v>
          </cell>
          <cell r="J195">
            <v>40</v>
          </cell>
          <cell r="K195">
            <v>50</v>
          </cell>
          <cell r="L195">
            <v>40</v>
          </cell>
          <cell r="M195">
            <v>0</v>
          </cell>
          <cell r="N195">
            <v>0</v>
          </cell>
          <cell r="O195">
            <v>0</v>
          </cell>
        </row>
        <row r="196">
          <cell r="A196" t="str">
            <v>QBGC0010-CH01-TE01</v>
          </cell>
          <cell r="B196">
            <v>1</v>
          </cell>
          <cell r="C196">
            <v>49</v>
          </cell>
          <cell r="D196">
            <v>1</v>
          </cell>
          <cell r="E196">
            <v>2</v>
          </cell>
          <cell r="F196">
            <v>2</v>
          </cell>
          <cell r="G196">
            <v>2</v>
          </cell>
          <cell r="H196">
            <v>1</v>
          </cell>
          <cell r="I196">
            <v>45</v>
          </cell>
          <cell r="J196">
            <v>45</v>
          </cell>
          <cell r="K196">
            <v>45</v>
          </cell>
          <cell r="L196">
            <v>45</v>
          </cell>
          <cell r="M196">
            <v>0</v>
          </cell>
          <cell r="N196">
            <v>0</v>
          </cell>
          <cell r="O196">
            <v>0</v>
          </cell>
        </row>
        <row r="197">
          <cell r="A197" t="str">
            <v>QBGI1009-CH05-TE01</v>
          </cell>
          <cell r="B197">
            <v>1</v>
          </cell>
          <cell r="C197">
            <v>39</v>
          </cell>
          <cell r="D197">
            <v>1</v>
          </cell>
          <cell r="E197">
            <v>2</v>
          </cell>
          <cell r="F197">
            <v>2</v>
          </cell>
          <cell r="G197">
            <v>3</v>
          </cell>
          <cell r="H197">
            <v>1</v>
          </cell>
          <cell r="I197">
            <v>77</v>
          </cell>
          <cell r="J197">
            <v>77</v>
          </cell>
          <cell r="K197">
            <v>77</v>
          </cell>
          <cell r="L197">
            <v>77</v>
          </cell>
          <cell r="M197">
            <v>0</v>
          </cell>
          <cell r="N197">
            <v>0</v>
          </cell>
          <cell r="O197">
            <v>0</v>
          </cell>
        </row>
        <row r="198">
          <cell r="A198" t="str">
            <v>QBGI1006-CH06-TE01</v>
          </cell>
          <cell r="B198">
            <v>1</v>
          </cell>
          <cell r="C198">
            <v>26</v>
          </cell>
          <cell r="D198">
            <v>4</v>
          </cell>
          <cell r="E198">
            <v>2</v>
          </cell>
          <cell r="F198">
            <v>2</v>
          </cell>
          <cell r="G198">
            <v>2</v>
          </cell>
          <cell r="H198">
            <v>2</v>
          </cell>
          <cell r="I198">
            <v>14</v>
          </cell>
          <cell r="J198">
            <v>12</v>
          </cell>
          <cell r="K198">
            <v>14</v>
          </cell>
          <cell r="L198">
            <v>12</v>
          </cell>
          <cell r="M198">
            <v>0</v>
          </cell>
          <cell r="N198">
            <v>0</v>
          </cell>
          <cell r="O198">
            <v>0</v>
          </cell>
        </row>
        <row r="199">
          <cell r="A199" t="str">
            <v>QBGI1006-CH05-TE01</v>
          </cell>
          <cell r="B199">
            <v>1</v>
          </cell>
          <cell r="C199">
            <v>35</v>
          </cell>
          <cell r="D199">
            <v>4</v>
          </cell>
          <cell r="E199">
            <v>2</v>
          </cell>
          <cell r="F199">
            <v>2</v>
          </cell>
          <cell r="G199">
            <v>2</v>
          </cell>
          <cell r="H199">
            <v>2</v>
          </cell>
          <cell r="I199">
            <v>14</v>
          </cell>
          <cell r="J199">
            <v>12</v>
          </cell>
          <cell r="K199">
            <v>14</v>
          </cell>
          <cell r="L199">
            <v>12</v>
          </cell>
          <cell r="M199">
            <v>0</v>
          </cell>
          <cell r="N199">
            <v>0</v>
          </cell>
          <cell r="O199">
            <v>0</v>
          </cell>
        </row>
        <row r="200">
          <cell r="A200" t="str">
            <v>QBGI1006-CH02-TE01</v>
          </cell>
          <cell r="B200">
            <v>1</v>
          </cell>
          <cell r="C200">
            <v>30</v>
          </cell>
          <cell r="D200">
            <v>4</v>
          </cell>
          <cell r="E200">
            <v>2</v>
          </cell>
          <cell r="F200">
            <v>1</v>
          </cell>
          <cell r="G200">
            <v>5</v>
          </cell>
          <cell r="H200">
            <v>1</v>
          </cell>
          <cell r="I200">
            <v>12</v>
          </cell>
          <cell r="J200">
            <v>11</v>
          </cell>
          <cell r="K200">
            <v>12</v>
          </cell>
          <cell r="L200">
            <v>11</v>
          </cell>
          <cell r="M200">
            <v>0</v>
          </cell>
          <cell r="N200">
            <v>0</v>
          </cell>
          <cell r="O200">
            <v>0</v>
          </cell>
        </row>
        <row r="201">
          <cell r="A201" t="str">
            <v>QBGI1006-CH04-TE01</v>
          </cell>
          <cell r="B201">
            <v>1</v>
          </cell>
          <cell r="C201">
            <v>29</v>
          </cell>
          <cell r="D201">
            <v>4</v>
          </cell>
          <cell r="E201">
            <v>2</v>
          </cell>
          <cell r="F201">
            <v>1</v>
          </cell>
          <cell r="G201">
            <v>5</v>
          </cell>
          <cell r="H201">
            <v>2</v>
          </cell>
          <cell r="I201">
            <v>12</v>
          </cell>
          <cell r="J201">
            <v>11</v>
          </cell>
          <cell r="K201">
            <v>12</v>
          </cell>
          <cell r="L201">
            <v>11</v>
          </cell>
          <cell r="M201">
            <v>0</v>
          </cell>
          <cell r="N201">
            <v>0</v>
          </cell>
          <cell r="O201">
            <v>0</v>
          </cell>
        </row>
        <row r="202">
          <cell r="A202" t="str">
            <v>QBGI2010-CH01-TE01</v>
          </cell>
          <cell r="B202">
            <v>1</v>
          </cell>
          <cell r="C202">
            <v>40</v>
          </cell>
          <cell r="D202">
            <v>1</v>
          </cell>
          <cell r="E202">
            <v>2</v>
          </cell>
          <cell r="F202">
            <v>2</v>
          </cell>
          <cell r="G202">
            <v>2</v>
          </cell>
          <cell r="H202">
            <v>1</v>
          </cell>
          <cell r="I202">
            <v>50</v>
          </cell>
          <cell r="J202">
            <v>50</v>
          </cell>
          <cell r="K202">
            <v>50</v>
          </cell>
          <cell r="L202">
            <v>50</v>
          </cell>
          <cell r="M202">
            <v>0</v>
          </cell>
          <cell r="N202">
            <v>0</v>
          </cell>
          <cell r="O202">
            <v>0</v>
          </cell>
        </row>
        <row r="203">
          <cell r="A203" t="str">
            <v>QBGC0010-CH03-TE01</v>
          </cell>
          <cell r="B203">
            <v>1</v>
          </cell>
          <cell r="C203">
            <v>30</v>
          </cell>
          <cell r="D203">
            <v>1</v>
          </cell>
          <cell r="E203">
            <v>2</v>
          </cell>
          <cell r="F203">
            <v>2</v>
          </cell>
          <cell r="G203">
            <v>3</v>
          </cell>
          <cell r="H203">
            <v>1</v>
          </cell>
          <cell r="I203">
            <v>75</v>
          </cell>
          <cell r="J203">
            <v>50</v>
          </cell>
          <cell r="K203">
            <v>75</v>
          </cell>
          <cell r="L203">
            <v>50</v>
          </cell>
          <cell r="M203">
            <v>0</v>
          </cell>
          <cell r="N203">
            <v>0</v>
          </cell>
          <cell r="O203">
            <v>0</v>
          </cell>
        </row>
        <row r="204">
          <cell r="A204" t="str">
            <v>QBGI1006-CH01-TE01</v>
          </cell>
          <cell r="B204">
            <v>1</v>
          </cell>
          <cell r="C204">
            <v>30</v>
          </cell>
          <cell r="D204">
            <v>4</v>
          </cell>
          <cell r="E204">
            <v>2</v>
          </cell>
          <cell r="F204">
            <v>1</v>
          </cell>
          <cell r="G204">
            <v>5</v>
          </cell>
          <cell r="H204">
            <v>2</v>
          </cell>
          <cell r="I204">
            <v>12</v>
          </cell>
          <cell r="J204">
            <v>11</v>
          </cell>
          <cell r="K204">
            <v>12</v>
          </cell>
          <cell r="L204">
            <v>11</v>
          </cell>
          <cell r="M204">
            <v>0</v>
          </cell>
          <cell r="N204">
            <v>0</v>
          </cell>
          <cell r="O204">
            <v>0</v>
          </cell>
        </row>
        <row r="205">
          <cell r="A205" t="str">
            <v>QBGC0003-CH03-TE01</v>
          </cell>
          <cell r="B205">
            <v>1</v>
          </cell>
          <cell r="C205">
            <v>31</v>
          </cell>
          <cell r="D205">
            <v>1</v>
          </cell>
          <cell r="E205">
            <v>2</v>
          </cell>
          <cell r="F205">
            <v>2</v>
          </cell>
          <cell r="G205">
            <v>3</v>
          </cell>
          <cell r="H205">
            <v>1</v>
          </cell>
          <cell r="I205" t="str">
            <v/>
          </cell>
          <cell r="J205" t="str">
            <v/>
          </cell>
          <cell r="K205">
            <v>90</v>
          </cell>
          <cell r="L205">
            <v>90</v>
          </cell>
          <cell r="M205">
            <v>0</v>
          </cell>
          <cell r="N205" t="b">
            <v>0</v>
          </cell>
          <cell r="O205" t="b">
            <v>0</v>
          </cell>
        </row>
        <row r="206">
          <cell r="A206" t="str">
            <v>QBGC0010-CH02-TE01</v>
          </cell>
          <cell r="B206">
            <v>1</v>
          </cell>
          <cell r="C206">
            <v>32</v>
          </cell>
          <cell r="D206">
            <v>1</v>
          </cell>
          <cell r="E206">
            <v>2</v>
          </cell>
          <cell r="F206">
            <v>2</v>
          </cell>
          <cell r="G206">
            <v>5</v>
          </cell>
          <cell r="H206">
            <v>2</v>
          </cell>
          <cell r="I206">
            <v>9</v>
          </cell>
          <cell r="J206">
            <v>9</v>
          </cell>
          <cell r="K206">
            <v>9</v>
          </cell>
          <cell r="L206">
            <v>9</v>
          </cell>
          <cell r="M206">
            <v>0</v>
          </cell>
          <cell r="N206">
            <v>0</v>
          </cell>
          <cell r="O206">
            <v>0</v>
          </cell>
        </row>
        <row r="207">
          <cell r="A207" t="str">
            <v>QBGI1009-CH04-TE01</v>
          </cell>
          <cell r="B207">
            <v>1</v>
          </cell>
          <cell r="C207">
            <v>34</v>
          </cell>
          <cell r="D207">
            <v>1</v>
          </cell>
          <cell r="E207">
            <v>2</v>
          </cell>
          <cell r="F207">
            <v>2</v>
          </cell>
          <cell r="G207">
            <v>3</v>
          </cell>
          <cell r="H207">
            <v>1</v>
          </cell>
          <cell r="I207">
            <v>24</v>
          </cell>
          <cell r="J207">
            <v>24</v>
          </cell>
          <cell r="K207">
            <v>24</v>
          </cell>
          <cell r="L207">
            <v>24</v>
          </cell>
          <cell r="M207">
            <v>0</v>
          </cell>
          <cell r="N207">
            <v>0</v>
          </cell>
          <cell r="O207">
            <v>0</v>
          </cell>
        </row>
        <row r="208">
          <cell r="A208" t="str">
            <v>QBGC0003-CH02-TE01</v>
          </cell>
          <cell r="B208">
            <v>1</v>
          </cell>
          <cell r="C208">
            <v>29</v>
          </cell>
          <cell r="D208">
            <v>1</v>
          </cell>
          <cell r="E208">
            <v>2</v>
          </cell>
          <cell r="F208">
            <v>2</v>
          </cell>
          <cell r="G208">
            <v>4</v>
          </cell>
          <cell r="H208">
            <v>2</v>
          </cell>
          <cell r="I208">
            <v>46</v>
          </cell>
          <cell r="J208">
            <v>46</v>
          </cell>
          <cell r="K208">
            <v>46</v>
          </cell>
          <cell r="L208">
            <v>46</v>
          </cell>
          <cell r="M208">
            <v>0</v>
          </cell>
          <cell r="N208">
            <v>0</v>
          </cell>
          <cell r="O208">
            <v>0</v>
          </cell>
        </row>
        <row r="209">
          <cell r="A209" t="str">
            <v>QBGI1002-CH06-TE01</v>
          </cell>
          <cell r="B209">
            <v>1</v>
          </cell>
          <cell r="C209">
            <v>55</v>
          </cell>
          <cell r="D209">
            <v>1</v>
          </cell>
          <cell r="E209">
            <v>2</v>
          </cell>
          <cell r="F209">
            <v>1</v>
          </cell>
          <cell r="G209">
            <v>3</v>
          </cell>
          <cell r="H209">
            <v>1</v>
          </cell>
          <cell r="I209">
            <v>32</v>
          </cell>
          <cell r="J209">
            <v>32</v>
          </cell>
          <cell r="K209">
            <v>32</v>
          </cell>
          <cell r="L209">
            <v>32</v>
          </cell>
          <cell r="M209">
            <v>0</v>
          </cell>
          <cell r="N209">
            <v>0</v>
          </cell>
          <cell r="O209">
            <v>0</v>
          </cell>
        </row>
        <row r="210">
          <cell r="A210" t="str">
            <v>QBGC0008-CH06-TE01</v>
          </cell>
          <cell r="B210">
            <v>1</v>
          </cell>
          <cell r="C210">
            <v>39</v>
          </cell>
          <cell r="D210">
            <v>1</v>
          </cell>
          <cell r="E210">
            <v>2</v>
          </cell>
          <cell r="F210">
            <v>2</v>
          </cell>
          <cell r="G210">
            <v>2</v>
          </cell>
          <cell r="H210">
            <v>1</v>
          </cell>
          <cell r="I210">
            <v>50</v>
          </cell>
          <cell r="J210">
            <v>50</v>
          </cell>
          <cell r="K210">
            <v>50</v>
          </cell>
          <cell r="L210">
            <v>50</v>
          </cell>
          <cell r="M210">
            <v>0</v>
          </cell>
          <cell r="N210">
            <v>0</v>
          </cell>
          <cell r="O210">
            <v>0</v>
          </cell>
        </row>
        <row r="211">
          <cell r="A211" t="str">
            <v xml:space="preserve">QBGI1002-CH01-TE01	</v>
          </cell>
          <cell r="B211">
            <v>1</v>
          </cell>
          <cell r="C211">
            <v>44</v>
          </cell>
          <cell r="D211">
            <v>1</v>
          </cell>
          <cell r="E211">
            <v>2</v>
          </cell>
          <cell r="F211">
            <v>1</v>
          </cell>
          <cell r="G211">
            <v>2</v>
          </cell>
          <cell r="H211">
            <v>1</v>
          </cell>
          <cell r="I211">
            <v>55</v>
          </cell>
          <cell r="J211">
            <v>55</v>
          </cell>
          <cell r="K211">
            <v>55</v>
          </cell>
          <cell r="L211">
            <v>55</v>
          </cell>
          <cell r="M211">
            <v>0</v>
          </cell>
          <cell r="N211">
            <v>0</v>
          </cell>
          <cell r="O211">
            <v>0</v>
          </cell>
        </row>
        <row r="212">
          <cell r="A212" t="str">
            <v>QBGC0010-CH06-TE01</v>
          </cell>
          <cell r="B212">
            <v>1</v>
          </cell>
          <cell r="C212">
            <v>28</v>
          </cell>
          <cell r="D212">
            <v>1</v>
          </cell>
          <cell r="E212">
            <v>2</v>
          </cell>
          <cell r="F212">
            <v>2</v>
          </cell>
          <cell r="G212">
            <v>1</v>
          </cell>
          <cell r="H212">
            <v>1</v>
          </cell>
          <cell r="I212">
            <v>60</v>
          </cell>
          <cell r="J212">
            <v>60</v>
          </cell>
          <cell r="K212">
            <v>60</v>
          </cell>
          <cell r="L212">
            <v>60</v>
          </cell>
          <cell r="M212">
            <v>0</v>
          </cell>
          <cell r="N212">
            <v>0</v>
          </cell>
          <cell r="O212">
            <v>0</v>
          </cell>
        </row>
        <row r="213">
          <cell r="A213" t="str">
            <v>QBGI2012-CH08-TE01</v>
          </cell>
          <cell r="B213">
            <v>1</v>
          </cell>
          <cell r="C213">
            <v>35</v>
          </cell>
          <cell r="D213">
            <v>1</v>
          </cell>
          <cell r="E213">
            <v>2</v>
          </cell>
          <cell r="F213">
            <v>3</v>
          </cell>
          <cell r="G213">
            <v>3</v>
          </cell>
          <cell r="H213">
            <v>1</v>
          </cell>
          <cell r="I213">
            <v>40</v>
          </cell>
          <cell r="J213">
            <v>38</v>
          </cell>
          <cell r="K213">
            <v>40</v>
          </cell>
          <cell r="L213">
            <v>38</v>
          </cell>
          <cell r="M213">
            <v>0</v>
          </cell>
          <cell r="N213">
            <v>0</v>
          </cell>
          <cell r="O213">
            <v>0</v>
          </cell>
        </row>
        <row r="214">
          <cell r="A214" t="str">
            <v>QBGI1008-CH01-TE01</v>
          </cell>
          <cell r="B214">
            <v>1</v>
          </cell>
          <cell r="C214">
            <v>48</v>
          </cell>
          <cell r="D214">
            <v>1</v>
          </cell>
          <cell r="E214">
            <v>2</v>
          </cell>
          <cell r="F214">
            <v>1</v>
          </cell>
          <cell r="G214">
            <v>2</v>
          </cell>
          <cell r="H214">
            <v>1</v>
          </cell>
          <cell r="I214">
            <v>55</v>
          </cell>
          <cell r="J214">
            <v>55</v>
          </cell>
          <cell r="K214">
            <v>55</v>
          </cell>
          <cell r="L214">
            <v>55</v>
          </cell>
          <cell r="M214">
            <v>0</v>
          </cell>
          <cell r="N214">
            <v>0</v>
          </cell>
          <cell r="O214">
            <v>0</v>
          </cell>
        </row>
        <row r="215">
          <cell r="A215" t="str">
            <v>QBGI2005-CH01-TE01</v>
          </cell>
          <cell r="B215">
            <v>1</v>
          </cell>
          <cell r="C215">
            <v>39</v>
          </cell>
          <cell r="D215">
            <v>4</v>
          </cell>
          <cell r="E215">
            <v>2</v>
          </cell>
          <cell r="F215">
            <v>1</v>
          </cell>
          <cell r="G215">
            <v>5</v>
          </cell>
          <cell r="H215">
            <v>1</v>
          </cell>
          <cell r="I215">
            <v>60</v>
          </cell>
          <cell r="J215">
            <v>54</v>
          </cell>
          <cell r="K215">
            <v>60</v>
          </cell>
          <cell r="L215">
            <v>54</v>
          </cell>
          <cell r="M215">
            <v>0</v>
          </cell>
          <cell r="N215">
            <v>0</v>
          </cell>
          <cell r="O215">
            <v>0</v>
          </cell>
        </row>
        <row r="216">
          <cell r="A216" t="str">
            <v>QBGI2004-CH05-TE01</v>
          </cell>
          <cell r="B216">
            <v>1</v>
          </cell>
          <cell r="C216">
            <v>29</v>
          </cell>
          <cell r="D216">
            <v>4</v>
          </cell>
          <cell r="E216">
            <v>2</v>
          </cell>
          <cell r="F216">
            <v>1</v>
          </cell>
          <cell r="G216">
            <v>4</v>
          </cell>
          <cell r="H216">
            <v>1</v>
          </cell>
          <cell r="I216">
            <v>60</v>
          </cell>
          <cell r="J216">
            <v>30</v>
          </cell>
          <cell r="K216">
            <v>60</v>
          </cell>
          <cell r="L216">
            <v>30</v>
          </cell>
          <cell r="M216">
            <v>0</v>
          </cell>
          <cell r="N216">
            <v>0</v>
          </cell>
          <cell r="O216">
            <v>0</v>
          </cell>
        </row>
        <row r="217">
          <cell r="A217" t="str">
            <v>QBGI1008-CH03-TE01</v>
          </cell>
          <cell r="B217">
            <v>1</v>
          </cell>
          <cell r="C217">
            <v>51</v>
          </cell>
          <cell r="D217">
            <v>1</v>
          </cell>
          <cell r="E217">
            <v>2</v>
          </cell>
          <cell r="F217">
            <v>2</v>
          </cell>
          <cell r="G217">
            <v>2</v>
          </cell>
          <cell r="H217">
            <v>1</v>
          </cell>
          <cell r="I217">
            <v>55</v>
          </cell>
          <cell r="J217">
            <v>55</v>
          </cell>
          <cell r="K217">
            <v>55</v>
          </cell>
          <cell r="L217">
            <v>55</v>
          </cell>
          <cell r="M217">
            <v>0</v>
          </cell>
          <cell r="N217">
            <v>0</v>
          </cell>
          <cell r="O217">
            <v>0</v>
          </cell>
        </row>
        <row r="218">
          <cell r="A218" t="str">
            <v>QBGI2004-CH00-TE01</v>
          </cell>
          <cell r="B218">
            <v>1</v>
          </cell>
          <cell r="C218">
            <v>30</v>
          </cell>
          <cell r="D218">
            <v>4</v>
          </cell>
          <cell r="E218">
            <v>2</v>
          </cell>
          <cell r="F218">
            <v>1</v>
          </cell>
          <cell r="G218">
            <v>2</v>
          </cell>
          <cell r="H218">
            <v>1</v>
          </cell>
          <cell r="I218" t="str">
            <v/>
          </cell>
          <cell r="J218">
            <v>30</v>
          </cell>
          <cell r="K218">
            <v>6030</v>
          </cell>
          <cell r="L218">
            <v>30</v>
          </cell>
          <cell r="M218">
            <v>0</v>
          </cell>
          <cell r="N218" t="b">
            <v>0</v>
          </cell>
          <cell r="O218">
            <v>0</v>
          </cell>
        </row>
        <row r="219">
          <cell r="A219" t="str">
            <v>QBGI2004-CH06-TE01</v>
          </cell>
          <cell r="B219">
            <v>1</v>
          </cell>
          <cell r="C219">
            <v>28</v>
          </cell>
          <cell r="D219">
            <v>4</v>
          </cell>
          <cell r="E219">
            <v>2</v>
          </cell>
          <cell r="F219">
            <v>1</v>
          </cell>
          <cell r="G219">
            <v>2</v>
          </cell>
          <cell r="H219">
            <v>1</v>
          </cell>
          <cell r="I219">
            <v>60</v>
          </cell>
          <cell r="J219">
            <v>60</v>
          </cell>
          <cell r="K219">
            <v>60</v>
          </cell>
          <cell r="L219">
            <v>60</v>
          </cell>
          <cell r="M219">
            <v>0</v>
          </cell>
          <cell r="N219">
            <v>0</v>
          </cell>
          <cell r="O219">
            <v>0</v>
          </cell>
        </row>
        <row r="220">
          <cell r="A220" t="str">
            <v>QBGI1008-CH05-TE01</v>
          </cell>
          <cell r="B220">
            <v>1</v>
          </cell>
          <cell r="C220">
            <v>49</v>
          </cell>
          <cell r="D220">
            <v>1</v>
          </cell>
          <cell r="E220">
            <v>2</v>
          </cell>
          <cell r="F220">
            <v>2</v>
          </cell>
          <cell r="G220">
            <v>3</v>
          </cell>
          <cell r="H220">
            <v>1</v>
          </cell>
          <cell r="I220">
            <v>55</v>
          </cell>
          <cell r="J220">
            <v>55</v>
          </cell>
          <cell r="K220">
            <v>55</v>
          </cell>
          <cell r="L220">
            <v>55</v>
          </cell>
          <cell r="M220">
            <v>0</v>
          </cell>
          <cell r="N220">
            <v>0</v>
          </cell>
          <cell r="O220">
            <v>0</v>
          </cell>
        </row>
        <row r="221">
          <cell r="A221" t="str">
            <v>QBGI1010-CHxx-TExx</v>
          </cell>
          <cell r="B221">
            <v>1</v>
          </cell>
          <cell r="C221">
            <v>28</v>
          </cell>
          <cell r="D221">
            <v>1</v>
          </cell>
          <cell r="E221">
            <v>2</v>
          </cell>
          <cell r="F221">
            <v>2</v>
          </cell>
          <cell r="G221">
            <v>3</v>
          </cell>
          <cell r="H221">
            <v>1</v>
          </cell>
          <cell r="I221">
            <v>40</v>
          </cell>
          <cell r="J221">
            <v>20</v>
          </cell>
          <cell r="K221">
            <v>40</v>
          </cell>
          <cell r="L221">
            <v>20</v>
          </cell>
          <cell r="M221">
            <v>0</v>
          </cell>
          <cell r="N221">
            <v>0</v>
          </cell>
          <cell r="O221">
            <v>0</v>
          </cell>
        </row>
        <row r="222">
          <cell r="A222" t="str">
            <v>QBGI1010</v>
          </cell>
          <cell r="B222">
            <v>3</v>
          </cell>
          <cell r="C222">
            <v>37</v>
          </cell>
          <cell r="D222">
            <v>1</v>
          </cell>
          <cell r="E222">
            <v>2</v>
          </cell>
          <cell r="F222">
            <v>3</v>
          </cell>
          <cell r="G222">
            <v>3</v>
          </cell>
          <cell r="H222">
            <v>1</v>
          </cell>
          <cell r="I222">
            <v>48</v>
          </cell>
          <cell r="J222">
            <v>40</v>
          </cell>
          <cell r="K222">
            <v>48</v>
          </cell>
          <cell r="L222">
            <v>40</v>
          </cell>
          <cell r="M222">
            <v>0</v>
          </cell>
          <cell r="N222">
            <v>0</v>
          </cell>
          <cell r="O222">
            <v>0</v>
          </cell>
        </row>
        <row r="223">
          <cell r="A223" t="str">
            <v>QBGI1014</v>
          </cell>
          <cell r="B223">
            <v>1</v>
          </cell>
          <cell r="C223">
            <v>40</v>
          </cell>
          <cell r="D223">
            <v>1</v>
          </cell>
          <cell r="E223">
            <v>2</v>
          </cell>
          <cell r="F223">
            <v>3</v>
          </cell>
          <cell r="G223">
            <v>3</v>
          </cell>
          <cell r="H223">
            <v>1</v>
          </cell>
          <cell r="I223">
            <v>48</v>
          </cell>
          <cell r="J223">
            <v>40</v>
          </cell>
          <cell r="K223">
            <v>48</v>
          </cell>
          <cell r="L223">
            <v>40</v>
          </cell>
          <cell r="M223">
            <v>0</v>
          </cell>
          <cell r="N223">
            <v>0</v>
          </cell>
          <cell r="O223">
            <v>0</v>
          </cell>
        </row>
        <row r="224">
          <cell r="A224" t="str">
            <v>QBGI1013-CH04-TE01</v>
          </cell>
          <cell r="B224">
            <v>1</v>
          </cell>
          <cell r="C224">
            <v>35</v>
          </cell>
          <cell r="D224">
            <v>1</v>
          </cell>
          <cell r="E224">
            <v>2</v>
          </cell>
          <cell r="F224">
            <v>7</v>
          </cell>
          <cell r="G224">
            <v>3</v>
          </cell>
          <cell r="H224">
            <v>1</v>
          </cell>
          <cell r="I224">
            <v>60</v>
          </cell>
          <cell r="J224">
            <v>50</v>
          </cell>
          <cell r="K224">
            <v>60</v>
          </cell>
          <cell r="L224">
            <v>50</v>
          </cell>
          <cell r="M224">
            <v>0</v>
          </cell>
          <cell r="N224">
            <v>0</v>
          </cell>
          <cell r="O224">
            <v>0</v>
          </cell>
        </row>
        <row r="225">
          <cell r="A225" t="str">
            <v>QBGI1013-CH03-TE01</v>
          </cell>
          <cell r="B225">
            <v>1</v>
          </cell>
          <cell r="C225">
            <v>35</v>
          </cell>
          <cell r="D225">
            <v>1</v>
          </cell>
          <cell r="E225">
            <v>2</v>
          </cell>
          <cell r="F225">
            <v>7</v>
          </cell>
          <cell r="G225">
            <v>3</v>
          </cell>
          <cell r="H225">
            <v>1</v>
          </cell>
          <cell r="I225" t="str">
            <v/>
          </cell>
          <cell r="J225">
            <v>10</v>
          </cell>
          <cell r="K225">
            <v>1510</v>
          </cell>
          <cell r="L225">
            <v>10</v>
          </cell>
          <cell r="M225">
            <v>0</v>
          </cell>
          <cell r="N225" t="b">
            <v>0</v>
          </cell>
          <cell r="O225">
            <v>0</v>
          </cell>
        </row>
        <row r="226">
          <cell r="A226" t="str">
            <v>QBGI1011-CH03-TE01</v>
          </cell>
          <cell r="B226">
            <v>1</v>
          </cell>
          <cell r="C226">
            <v>36</v>
          </cell>
          <cell r="D226">
            <v>1</v>
          </cell>
          <cell r="E226">
            <v>2</v>
          </cell>
          <cell r="F226">
            <v>6</v>
          </cell>
          <cell r="G226">
            <v>2</v>
          </cell>
          <cell r="H226">
            <v>1</v>
          </cell>
          <cell r="I226">
            <v>8</v>
          </cell>
          <cell r="J226">
            <v>6</v>
          </cell>
          <cell r="K226">
            <v>8</v>
          </cell>
          <cell r="L226">
            <v>6</v>
          </cell>
          <cell r="M226">
            <v>0</v>
          </cell>
          <cell r="N226">
            <v>0</v>
          </cell>
          <cell r="O226">
            <v>0</v>
          </cell>
        </row>
        <row r="227">
          <cell r="A227" t="str">
            <v>QBGI1011-CH04-TE04</v>
          </cell>
          <cell r="B227">
            <v>1</v>
          </cell>
          <cell r="C227">
            <v>43</v>
          </cell>
          <cell r="D227">
            <v>1</v>
          </cell>
          <cell r="E227">
            <v>2</v>
          </cell>
          <cell r="F227">
            <v>6</v>
          </cell>
          <cell r="G227">
            <v>3</v>
          </cell>
          <cell r="H227">
            <v>1</v>
          </cell>
          <cell r="I227">
            <v>50</v>
          </cell>
          <cell r="J227">
            <v>50</v>
          </cell>
          <cell r="K227">
            <v>50</v>
          </cell>
          <cell r="L227">
            <v>50</v>
          </cell>
          <cell r="M227">
            <v>0</v>
          </cell>
          <cell r="N227">
            <v>0</v>
          </cell>
          <cell r="O227">
            <v>0</v>
          </cell>
        </row>
        <row r="228">
          <cell r="A228" t="str">
            <v>QBGI1013-CH05</v>
          </cell>
          <cell r="B228">
            <v>1</v>
          </cell>
          <cell r="C228">
            <v>40</v>
          </cell>
          <cell r="D228">
            <v>1</v>
          </cell>
          <cell r="E228">
            <v>2</v>
          </cell>
          <cell r="F228">
            <v>6</v>
          </cell>
          <cell r="G228">
            <v>3</v>
          </cell>
          <cell r="H228">
            <v>1</v>
          </cell>
          <cell r="I228">
            <v>65</v>
          </cell>
          <cell r="J228">
            <v>55</v>
          </cell>
          <cell r="K228">
            <v>65</v>
          </cell>
          <cell r="L228">
            <v>55</v>
          </cell>
          <cell r="M228">
            <v>0</v>
          </cell>
          <cell r="N228">
            <v>0</v>
          </cell>
          <cell r="O228">
            <v>0</v>
          </cell>
        </row>
        <row r="229">
          <cell r="A229" t="str">
            <v>QBGI1011-CH05-TE01</v>
          </cell>
          <cell r="B229">
            <v>1</v>
          </cell>
          <cell r="C229">
            <v>33</v>
          </cell>
          <cell r="D229">
            <v>1</v>
          </cell>
          <cell r="E229">
            <v>2</v>
          </cell>
          <cell r="F229">
            <v>6</v>
          </cell>
          <cell r="G229">
            <v>3</v>
          </cell>
          <cell r="H229">
            <v>1</v>
          </cell>
          <cell r="I229">
            <v>40</v>
          </cell>
          <cell r="J229">
            <v>40</v>
          </cell>
          <cell r="K229">
            <v>40</v>
          </cell>
          <cell r="L229">
            <v>40</v>
          </cell>
          <cell r="M229">
            <v>0</v>
          </cell>
          <cell r="N229">
            <v>0</v>
          </cell>
          <cell r="O229">
            <v>0</v>
          </cell>
        </row>
        <row r="230">
          <cell r="A230" t="str">
            <v>QBGI1012-CHO2-TE01</v>
          </cell>
          <cell r="B230">
            <v>1</v>
          </cell>
          <cell r="C230">
            <v>36</v>
          </cell>
          <cell r="D230">
            <v>3</v>
          </cell>
          <cell r="E230">
            <v>2</v>
          </cell>
          <cell r="F230">
            <v>2</v>
          </cell>
          <cell r="G230">
            <v>3</v>
          </cell>
          <cell r="H230">
            <v>1</v>
          </cell>
          <cell r="I230">
            <v>40</v>
          </cell>
          <cell r="J230">
            <v>30</v>
          </cell>
          <cell r="K230">
            <v>40</v>
          </cell>
          <cell r="L230">
            <v>30</v>
          </cell>
          <cell r="M230">
            <v>0</v>
          </cell>
          <cell r="N230">
            <v>0</v>
          </cell>
          <cell r="O230">
            <v>0</v>
          </cell>
        </row>
        <row r="231">
          <cell r="A231" t="str">
            <v>QBGI1012-CH04-TE0</v>
          </cell>
          <cell r="B231">
            <v>1</v>
          </cell>
          <cell r="C231">
            <v>38</v>
          </cell>
          <cell r="D231">
            <v>1</v>
          </cell>
          <cell r="E231">
            <v>2</v>
          </cell>
          <cell r="F231">
            <v>2</v>
          </cell>
          <cell r="G231">
            <v>3</v>
          </cell>
          <cell r="H231">
            <v>1</v>
          </cell>
          <cell r="I231" t="str">
            <v/>
          </cell>
          <cell r="J231" t="str">
            <v/>
          </cell>
          <cell r="K231">
            <v>200</v>
          </cell>
          <cell r="L231">
            <v>200</v>
          </cell>
          <cell r="M231">
            <v>0</v>
          </cell>
          <cell r="N231" t="b">
            <v>0</v>
          </cell>
          <cell r="O231" t="b">
            <v>0</v>
          </cell>
        </row>
        <row r="232">
          <cell r="A232" t="str">
            <v>QBGI2014-CH02-TE01</v>
          </cell>
          <cell r="B232">
            <v>1</v>
          </cell>
          <cell r="C232">
            <v>55</v>
          </cell>
          <cell r="D232">
            <v>1</v>
          </cell>
          <cell r="E232">
            <v>2</v>
          </cell>
          <cell r="F232">
            <v>2</v>
          </cell>
          <cell r="G232">
            <v>2</v>
          </cell>
          <cell r="H232">
            <v>1</v>
          </cell>
          <cell r="I232">
            <v>65</v>
          </cell>
          <cell r="J232">
            <v>50</v>
          </cell>
          <cell r="K232">
            <v>65</v>
          </cell>
          <cell r="L232">
            <v>50</v>
          </cell>
          <cell r="M232">
            <v>0</v>
          </cell>
          <cell r="N232">
            <v>0</v>
          </cell>
          <cell r="O232">
            <v>0</v>
          </cell>
        </row>
        <row r="233">
          <cell r="A233" t="str">
            <v>QBGI2014-CH01-TE01</v>
          </cell>
          <cell r="B233">
            <v>1</v>
          </cell>
          <cell r="C233">
            <v>31</v>
          </cell>
          <cell r="D233">
            <v>1</v>
          </cell>
          <cell r="E233">
            <v>2</v>
          </cell>
          <cell r="F233">
            <v>2</v>
          </cell>
          <cell r="G233">
            <v>3</v>
          </cell>
          <cell r="H233">
            <v>1</v>
          </cell>
          <cell r="I233">
            <v>65</v>
          </cell>
          <cell r="J233">
            <v>50</v>
          </cell>
          <cell r="K233">
            <v>65</v>
          </cell>
          <cell r="L233">
            <v>50</v>
          </cell>
          <cell r="M233">
            <v>0</v>
          </cell>
          <cell r="N233">
            <v>0</v>
          </cell>
          <cell r="O233">
            <v>0</v>
          </cell>
        </row>
        <row r="234">
          <cell r="A234" t="str">
            <v>QBGI2014-CH03-TE01</v>
          </cell>
          <cell r="B234">
            <v>1</v>
          </cell>
          <cell r="C234">
            <v>35</v>
          </cell>
          <cell r="D234">
            <v>1</v>
          </cell>
          <cell r="E234">
            <v>2</v>
          </cell>
          <cell r="F234">
            <v>2</v>
          </cell>
          <cell r="G234">
            <v>3</v>
          </cell>
          <cell r="H234">
            <v>1</v>
          </cell>
          <cell r="I234">
            <v>65</v>
          </cell>
          <cell r="J234">
            <v>50</v>
          </cell>
          <cell r="K234">
            <v>65</v>
          </cell>
          <cell r="L234">
            <v>50</v>
          </cell>
          <cell r="M234">
            <v>0</v>
          </cell>
          <cell r="N234">
            <v>0</v>
          </cell>
          <cell r="O234">
            <v>0</v>
          </cell>
        </row>
        <row r="235">
          <cell r="A235" t="str">
            <v>QBGI2014-CH05-TE01</v>
          </cell>
          <cell r="B235">
            <v>1</v>
          </cell>
          <cell r="C235">
            <v>37</v>
          </cell>
          <cell r="D235">
            <v>1</v>
          </cell>
          <cell r="E235">
            <v>2</v>
          </cell>
          <cell r="F235">
            <v>2</v>
          </cell>
          <cell r="G235">
            <v>2</v>
          </cell>
          <cell r="H235">
            <v>1</v>
          </cell>
          <cell r="I235">
            <v>60</v>
          </cell>
          <cell r="J235">
            <v>50</v>
          </cell>
          <cell r="K235">
            <v>60</v>
          </cell>
          <cell r="L235">
            <v>50</v>
          </cell>
          <cell r="M235">
            <v>0</v>
          </cell>
          <cell r="N235">
            <v>0</v>
          </cell>
          <cell r="O235">
            <v>0</v>
          </cell>
        </row>
        <row r="236">
          <cell r="A236" t="str">
            <v>QBGI2014-CH06-TE01</v>
          </cell>
          <cell r="B236">
            <v>1</v>
          </cell>
          <cell r="C236">
            <v>32</v>
          </cell>
          <cell r="D236">
            <v>1</v>
          </cell>
          <cell r="E236">
            <v>2</v>
          </cell>
          <cell r="F236">
            <v>2</v>
          </cell>
          <cell r="G236">
            <v>3</v>
          </cell>
          <cell r="H236">
            <v>3</v>
          </cell>
          <cell r="I236">
            <v>60</v>
          </cell>
          <cell r="J236">
            <v>50</v>
          </cell>
          <cell r="K236">
            <v>60</v>
          </cell>
          <cell r="L236">
            <v>50</v>
          </cell>
          <cell r="M236">
            <v>0</v>
          </cell>
          <cell r="N236">
            <v>0</v>
          </cell>
          <cell r="O236">
            <v>0</v>
          </cell>
        </row>
        <row r="237">
          <cell r="A237" t="str">
            <v>QBGI2014-CH04-TE01</v>
          </cell>
          <cell r="B237">
            <v>1</v>
          </cell>
          <cell r="C237">
            <v>36</v>
          </cell>
          <cell r="D237">
            <v>1</v>
          </cell>
          <cell r="E237">
            <v>2</v>
          </cell>
          <cell r="F237">
            <v>2</v>
          </cell>
          <cell r="G237">
            <v>2</v>
          </cell>
          <cell r="H237">
            <v>1</v>
          </cell>
          <cell r="I237">
            <v>60</v>
          </cell>
          <cell r="J237">
            <v>50</v>
          </cell>
          <cell r="K237">
            <v>60</v>
          </cell>
          <cell r="L237">
            <v>50</v>
          </cell>
          <cell r="M237">
            <v>0</v>
          </cell>
          <cell r="N237">
            <v>0</v>
          </cell>
          <cell r="O237">
            <v>0</v>
          </cell>
        </row>
        <row r="238">
          <cell r="A238" t="str">
            <v>CTGI1010-CH01-TE01</v>
          </cell>
          <cell r="B238">
            <v>1</v>
          </cell>
          <cell r="C238">
            <v>37</v>
          </cell>
          <cell r="D238">
            <v>1</v>
          </cell>
          <cell r="E238">
            <v>3</v>
          </cell>
          <cell r="F238">
            <v>2</v>
          </cell>
          <cell r="G238">
            <v>3</v>
          </cell>
          <cell r="H238">
            <v>1</v>
          </cell>
          <cell r="I238">
            <v>65</v>
          </cell>
          <cell r="J238">
            <v>40</v>
          </cell>
          <cell r="K238">
            <v>65</v>
          </cell>
          <cell r="L238">
            <v>40</v>
          </cell>
          <cell r="M238">
            <v>0</v>
          </cell>
          <cell r="N238">
            <v>0</v>
          </cell>
          <cell r="O238">
            <v>0</v>
          </cell>
        </row>
        <row r="239">
          <cell r="A239" t="str">
            <v>CTGI1010-CH02-TE01</v>
          </cell>
          <cell r="B239">
            <v>1</v>
          </cell>
          <cell r="C239">
            <v>49</v>
          </cell>
          <cell r="D239">
            <v>1</v>
          </cell>
          <cell r="E239">
            <v>3</v>
          </cell>
          <cell r="F239">
            <v>2</v>
          </cell>
          <cell r="G239">
            <v>2</v>
          </cell>
          <cell r="H239">
            <v>1</v>
          </cell>
          <cell r="I239">
            <v>70</v>
          </cell>
          <cell r="J239">
            <v>50</v>
          </cell>
          <cell r="K239">
            <v>70</v>
          </cell>
          <cell r="L239">
            <v>50</v>
          </cell>
          <cell r="M239">
            <v>0</v>
          </cell>
          <cell r="N239">
            <v>0</v>
          </cell>
          <cell r="O239">
            <v>0</v>
          </cell>
        </row>
        <row r="240">
          <cell r="A240" t="str">
            <v>CTGI1010-CH04-TE01</v>
          </cell>
          <cell r="B240">
            <v>1</v>
          </cell>
          <cell r="C240">
            <v>31</v>
          </cell>
          <cell r="D240">
            <v>1</v>
          </cell>
          <cell r="E240">
            <v>3</v>
          </cell>
          <cell r="F240">
            <v>1</v>
          </cell>
          <cell r="G240">
            <v>3</v>
          </cell>
          <cell r="H240">
            <v>1</v>
          </cell>
          <cell r="I240">
            <v>70</v>
          </cell>
          <cell r="J240">
            <v>60</v>
          </cell>
          <cell r="K240">
            <v>70</v>
          </cell>
          <cell r="L240">
            <v>60</v>
          </cell>
          <cell r="M240">
            <v>0</v>
          </cell>
          <cell r="N240">
            <v>0</v>
          </cell>
          <cell r="O240">
            <v>0</v>
          </cell>
        </row>
        <row r="241">
          <cell r="A241" t="str">
            <v>CTGI1008-CH03-TE01</v>
          </cell>
          <cell r="B241">
            <v>1</v>
          </cell>
          <cell r="C241">
            <v>39</v>
          </cell>
          <cell r="D241">
            <v>1</v>
          </cell>
          <cell r="E241">
            <v>3</v>
          </cell>
          <cell r="F241">
            <v>2</v>
          </cell>
          <cell r="G241">
            <v>3</v>
          </cell>
          <cell r="H241">
            <v>1</v>
          </cell>
          <cell r="I241">
            <v>40</v>
          </cell>
          <cell r="J241">
            <v>9</v>
          </cell>
          <cell r="K241">
            <v>40</v>
          </cell>
          <cell r="L241">
            <v>9</v>
          </cell>
          <cell r="M241">
            <v>0</v>
          </cell>
          <cell r="N241">
            <v>0</v>
          </cell>
          <cell r="O241">
            <v>0</v>
          </cell>
        </row>
        <row r="242">
          <cell r="A242" t="str">
            <v>CTGI1008-CH01-TE01</v>
          </cell>
          <cell r="B242">
            <v>1</v>
          </cell>
          <cell r="C242">
            <v>37</v>
          </cell>
          <cell r="D242">
            <v>1</v>
          </cell>
          <cell r="E242">
            <v>3</v>
          </cell>
          <cell r="F242">
            <v>2</v>
          </cell>
          <cell r="G242">
            <v>3</v>
          </cell>
          <cell r="H242">
            <v>1</v>
          </cell>
          <cell r="I242">
            <v>40</v>
          </cell>
          <cell r="J242">
            <v>9</v>
          </cell>
          <cell r="K242">
            <v>40</v>
          </cell>
          <cell r="L242">
            <v>9</v>
          </cell>
          <cell r="M242">
            <v>0</v>
          </cell>
          <cell r="N242">
            <v>0</v>
          </cell>
          <cell r="O242">
            <v>0</v>
          </cell>
        </row>
        <row r="243">
          <cell r="A243" t="str">
            <v>CTGI1008-CH05-TE01</v>
          </cell>
          <cell r="B243">
            <v>1</v>
          </cell>
          <cell r="C243">
            <v>44</v>
          </cell>
          <cell r="D243">
            <v>1</v>
          </cell>
          <cell r="E243">
            <v>3</v>
          </cell>
          <cell r="F243">
            <v>2</v>
          </cell>
          <cell r="G243">
            <v>3</v>
          </cell>
          <cell r="H243">
            <v>1</v>
          </cell>
          <cell r="I243">
            <v>40</v>
          </cell>
          <cell r="J243">
            <v>9</v>
          </cell>
          <cell r="K243">
            <v>40</v>
          </cell>
          <cell r="L243">
            <v>9</v>
          </cell>
          <cell r="M243">
            <v>0</v>
          </cell>
          <cell r="N243">
            <v>0</v>
          </cell>
          <cell r="O243">
            <v>0</v>
          </cell>
        </row>
        <row r="244">
          <cell r="A244" t="str">
            <v>CTGI1008-CH02-TE01</v>
          </cell>
          <cell r="B244">
            <v>1</v>
          </cell>
          <cell r="C244">
            <v>33</v>
          </cell>
          <cell r="D244">
            <v>1</v>
          </cell>
          <cell r="E244">
            <v>3</v>
          </cell>
          <cell r="F244">
            <v>2</v>
          </cell>
          <cell r="G244">
            <v>3</v>
          </cell>
          <cell r="H244">
            <v>1</v>
          </cell>
          <cell r="I244">
            <v>40</v>
          </cell>
          <cell r="J244">
            <v>9</v>
          </cell>
          <cell r="K244">
            <v>40</v>
          </cell>
          <cell r="L244">
            <v>9</v>
          </cell>
          <cell r="M244">
            <v>0</v>
          </cell>
          <cell r="N244">
            <v>0</v>
          </cell>
          <cell r="O244">
            <v>0</v>
          </cell>
        </row>
        <row r="245">
          <cell r="A245" t="str">
            <v>CTGI1011</v>
          </cell>
          <cell r="B245">
            <v>1</v>
          </cell>
          <cell r="C245">
            <v>36</v>
          </cell>
          <cell r="D245">
            <v>1</v>
          </cell>
          <cell r="E245">
            <v>3</v>
          </cell>
          <cell r="F245">
            <v>1</v>
          </cell>
          <cell r="G245">
            <v>3</v>
          </cell>
          <cell r="H245">
            <v>1</v>
          </cell>
          <cell r="I245">
            <v>40</v>
          </cell>
          <cell r="J245">
            <v>40</v>
          </cell>
          <cell r="K245">
            <v>40</v>
          </cell>
          <cell r="L245">
            <v>40</v>
          </cell>
          <cell r="M245">
            <v>0</v>
          </cell>
          <cell r="N245">
            <v>0</v>
          </cell>
          <cell r="O245">
            <v>0</v>
          </cell>
        </row>
        <row r="246">
          <cell r="A246" t="str">
            <v>CTGI1010-CH06-TE01</v>
          </cell>
          <cell r="B246">
            <v>1</v>
          </cell>
          <cell r="C246">
            <v>26</v>
          </cell>
          <cell r="D246">
            <v>1</v>
          </cell>
          <cell r="E246">
            <v>3</v>
          </cell>
          <cell r="F246">
            <v>1</v>
          </cell>
          <cell r="G246">
            <v>3</v>
          </cell>
          <cell r="H246">
            <v>2</v>
          </cell>
          <cell r="I246">
            <v>70</v>
          </cell>
          <cell r="J246">
            <v>60</v>
          </cell>
          <cell r="K246">
            <v>70</v>
          </cell>
          <cell r="L246">
            <v>60</v>
          </cell>
          <cell r="M246">
            <v>0</v>
          </cell>
          <cell r="N246">
            <v>0</v>
          </cell>
          <cell r="O246">
            <v>0</v>
          </cell>
        </row>
        <row r="247">
          <cell r="A247" t="str">
            <v>CTGI1008-CH06-TE01</v>
          </cell>
          <cell r="B247">
            <v>1</v>
          </cell>
          <cell r="C247">
            <v>30</v>
          </cell>
          <cell r="D247">
            <v>1</v>
          </cell>
          <cell r="E247">
            <v>3</v>
          </cell>
          <cell r="F247">
            <v>1</v>
          </cell>
          <cell r="G247">
            <v>3</v>
          </cell>
          <cell r="H247">
            <v>1</v>
          </cell>
          <cell r="I247">
            <v>40</v>
          </cell>
          <cell r="J247">
            <v>40</v>
          </cell>
          <cell r="K247">
            <v>40</v>
          </cell>
          <cell r="L247">
            <v>40</v>
          </cell>
          <cell r="M247">
            <v>0</v>
          </cell>
          <cell r="N247">
            <v>0</v>
          </cell>
          <cell r="O247">
            <v>0</v>
          </cell>
        </row>
        <row r="248">
          <cell r="A248" t="str">
            <v>CTGI1010-CH03-TE01</v>
          </cell>
          <cell r="B248">
            <v>1</v>
          </cell>
          <cell r="C248">
            <v>38</v>
          </cell>
          <cell r="D248">
            <v>1</v>
          </cell>
          <cell r="E248">
            <v>3</v>
          </cell>
          <cell r="F248">
            <v>1</v>
          </cell>
          <cell r="G248">
            <v>3</v>
          </cell>
          <cell r="H248">
            <v>1</v>
          </cell>
          <cell r="I248">
            <v>70</v>
          </cell>
          <cell r="J248">
            <v>60</v>
          </cell>
          <cell r="K248">
            <v>70</v>
          </cell>
          <cell r="L248">
            <v>60</v>
          </cell>
          <cell r="M248">
            <v>0</v>
          </cell>
          <cell r="N248">
            <v>0</v>
          </cell>
          <cell r="O248">
            <v>0</v>
          </cell>
        </row>
        <row r="249">
          <cell r="A249" t="str">
            <v>CTGI1001-CH00-TE03</v>
          </cell>
          <cell r="B249">
            <v>1</v>
          </cell>
          <cell r="C249">
            <v>39</v>
          </cell>
          <cell r="D249">
            <v>1</v>
          </cell>
          <cell r="E249">
            <v>3</v>
          </cell>
          <cell r="F249">
            <v>1</v>
          </cell>
          <cell r="G249">
            <v>3</v>
          </cell>
          <cell r="H249">
            <v>1</v>
          </cell>
          <cell r="I249">
            <v>40</v>
          </cell>
          <cell r="J249">
            <v>30</v>
          </cell>
          <cell r="K249">
            <v>40</v>
          </cell>
          <cell r="L249">
            <v>30</v>
          </cell>
          <cell r="M249">
            <v>0</v>
          </cell>
          <cell r="N249">
            <v>0</v>
          </cell>
          <cell r="O249">
            <v>0</v>
          </cell>
        </row>
        <row r="250">
          <cell r="A250" t="str">
            <v>CTGI1001-CH00-TE01</v>
          </cell>
          <cell r="B250">
            <v>1</v>
          </cell>
          <cell r="C250">
            <v>35</v>
          </cell>
          <cell r="D250">
            <v>1</v>
          </cell>
          <cell r="E250">
            <v>3</v>
          </cell>
          <cell r="F250">
            <v>1</v>
          </cell>
          <cell r="G250">
            <v>3</v>
          </cell>
          <cell r="H250">
            <v>1</v>
          </cell>
          <cell r="I250">
            <v>54</v>
          </cell>
          <cell r="J250">
            <v>40</v>
          </cell>
          <cell r="K250">
            <v>54</v>
          </cell>
          <cell r="L250">
            <v>40</v>
          </cell>
          <cell r="M250">
            <v>0</v>
          </cell>
          <cell r="N250">
            <v>0</v>
          </cell>
          <cell r="O250">
            <v>0</v>
          </cell>
        </row>
        <row r="251">
          <cell r="A251" t="str">
            <v>CTGI1011-CH02-TE01</v>
          </cell>
          <cell r="B251">
            <v>1</v>
          </cell>
          <cell r="C251">
            <v>34</v>
          </cell>
          <cell r="D251">
            <v>1</v>
          </cell>
          <cell r="E251">
            <v>3</v>
          </cell>
          <cell r="F251">
            <v>1</v>
          </cell>
          <cell r="G251">
            <v>3</v>
          </cell>
          <cell r="H251">
            <v>1</v>
          </cell>
          <cell r="I251" t="str">
            <v/>
          </cell>
          <cell r="J251" t="str">
            <v/>
          </cell>
          <cell r="K251">
            <v>11</v>
          </cell>
          <cell r="L251">
            <v>40</v>
          </cell>
          <cell r="M251" t="b">
            <v>0</v>
          </cell>
          <cell r="N251">
            <v>0</v>
          </cell>
          <cell r="O251">
            <v>0</v>
          </cell>
        </row>
        <row r="252">
          <cell r="A252" t="str">
            <v>CTGI1008-CH04-TE01</v>
          </cell>
          <cell r="B252">
            <v>1</v>
          </cell>
          <cell r="C252">
            <v>37</v>
          </cell>
          <cell r="D252">
            <v>1</v>
          </cell>
          <cell r="E252">
            <v>3</v>
          </cell>
          <cell r="F252" t="str">
            <v>1,2</v>
          </cell>
          <cell r="G252">
            <v>3</v>
          </cell>
          <cell r="H252">
            <v>1</v>
          </cell>
          <cell r="I252">
            <v>40</v>
          </cell>
          <cell r="J252">
            <v>40</v>
          </cell>
          <cell r="K252">
            <v>40</v>
          </cell>
          <cell r="L252">
            <v>40</v>
          </cell>
          <cell r="M252">
            <v>0</v>
          </cell>
          <cell r="N252">
            <v>0</v>
          </cell>
          <cell r="O252">
            <v>0</v>
          </cell>
        </row>
        <row r="253">
          <cell r="A253" t="str">
            <v>CTGI1011</v>
          </cell>
          <cell r="B253">
            <v>1</v>
          </cell>
          <cell r="C253">
            <v>26</v>
          </cell>
          <cell r="D253">
            <v>1</v>
          </cell>
          <cell r="E253">
            <v>3</v>
          </cell>
          <cell r="F253">
            <v>1</v>
          </cell>
          <cell r="G253">
            <v>3</v>
          </cell>
          <cell r="H253">
            <v>1</v>
          </cell>
          <cell r="I253">
            <v>80</v>
          </cell>
          <cell r="J253">
            <v>55</v>
          </cell>
          <cell r="K253">
            <v>80</v>
          </cell>
          <cell r="L253">
            <v>55</v>
          </cell>
          <cell r="M253">
            <v>0</v>
          </cell>
          <cell r="N253">
            <v>0</v>
          </cell>
          <cell r="O253">
            <v>0</v>
          </cell>
        </row>
        <row r="254">
          <cell r="A254" t="str">
            <v>CTGI1009-CH03-TE01</v>
          </cell>
          <cell r="B254">
            <v>1</v>
          </cell>
          <cell r="C254">
            <v>46</v>
          </cell>
          <cell r="D254">
            <v>1</v>
          </cell>
          <cell r="E254">
            <v>3</v>
          </cell>
          <cell r="F254">
            <v>1</v>
          </cell>
          <cell r="G254">
            <v>3</v>
          </cell>
          <cell r="H254">
            <v>1</v>
          </cell>
          <cell r="I254">
            <v>60</v>
          </cell>
          <cell r="J254">
            <v>50</v>
          </cell>
          <cell r="K254">
            <v>60</v>
          </cell>
          <cell r="L254">
            <v>50</v>
          </cell>
          <cell r="M254">
            <v>0</v>
          </cell>
          <cell r="N254">
            <v>0</v>
          </cell>
          <cell r="O254">
            <v>0</v>
          </cell>
        </row>
        <row r="255">
          <cell r="A255" t="str">
            <v>CTGI1009-CH02-TE01</v>
          </cell>
          <cell r="B255">
            <v>1</v>
          </cell>
          <cell r="C255">
            <v>35</v>
          </cell>
          <cell r="D255">
            <v>1</v>
          </cell>
          <cell r="E255">
            <v>3</v>
          </cell>
          <cell r="F255">
            <v>2</v>
          </cell>
          <cell r="G255">
            <v>3</v>
          </cell>
          <cell r="H255">
            <v>1</v>
          </cell>
          <cell r="I255">
            <v>60</v>
          </cell>
          <cell r="J255">
            <v>50</v>
          </cell>
          <cell r="K255">
            <v>60</v>
          </cell>
          <cell r="L255">
            <v>50</v>
          </cell>
          <cell r="M255">
            <v>0</v>
          </cell>
          <cell r="N255">
            <v>0</v>
          </cell>
          <cell r="O255">
            <v>0</v>
          </cell>
        </row>
        <row r="256">
          <cell r="A256" t="str">
            <v>CTGI1009-CH01-TE01</v>
          </cell>
          <cell r="B256">
            <v>1</v>
          </cell>
          <cell r="C256">
            <v>31</v>
          </cell>
          <cell r="D256">
            <v>1</v>
          </cell>
          <cell r="E256">
            <v>3</v>
          </cell>
          <cell r="F256">
            <v>2</v>
          </cell>
          <cell r="G256">
            <v>3</v>
          </cell>
          <cell r="H256">
            <v>1</v>
          </cell>
          <cell r="I256">
            <v>60</v>
          </cell>
          <cell r="J256">
            <v>50</v>
          </cell>
          <cell r="K256">
            <v>60</v>
          </cell>
          <cell r="L256">
            <v>50</v>
          </cell>
          <cell r="M256">
            <v>0</v>
          </cell>
          <cell r="N256">
            <v>0</v>
          </cell>
          <cell r="O256">
            <v>0</v>
          </cell>
        </row>
        <row r="257">
          <cell r="A257" t="str">
            <v>CTGI1001-CH01-TE01</v>
          </cell>
          <cell r="B257">
            <v>1</v>
          </cell>
          <cell r="C257">
            <v>39</v>
          </cell>
          <cell r="D257">
            <v>1</v>
          </cell>
          <cell r="E257">
            <v>3</v>
          </cell>
          <cell r="F257">
            <v>1</v>
          </cell>
          <cell r="G257">
            <v>3</v>
          </cell>
          <cell r="H257">
            <v>2</v>
          </cell>
          <cell r="I257">
            <v>50</v>
          </cell>
          <cell r="J257">
            <v>10</v>
          </cell>
          <cell r="K257">
            <v>50</v>
          </cell>
          <cell r="L257">
            <v>10</v>
          </cell>
          <cell r="M257">
            <v>0</v>
          </cell>
          <cell r="N257">
            <v>0</v>
          </cell>
          <cell r="O257">
            <v>0</v>
          </cell>
        </row>
        <row r="258">
          <cell r="A258" t="str">
            <v>CTGI1009-CH04-TE01</v>
          </cell>
          <cell r="B258">
            <v>1</v>
          </cell>
          <cell r="C258">
            <v>35</v>
          </cell>
          <cell r="D258">
            <v>1</v>
          </cell>
          <cell r="E258">
            <v>3</v>
          </cell>
          <cell r="F258">
            <v>2</v>
          </cell>
          <cell r="G258">
            <v>3</v>
          </cell>
          <cell r="H258">
            <v>1</v>
          </cell>
          <cell r="I258">
            <v>60</v>
          </cell>
          <cell r="J258">
            <v>50</v>
          </cell>
          <cell r="K258">
            <v>60</v>
          </cell>
          <cell r="L258">
            <v>50</v>
          </cell>
          <cell r="M258">
            <v>0</v>
          </cell>
          <cell r="N258">
            <v>0</v>
          </cell>
          <cell r="O258">
            <v>0</v>
          </cell>
        </row>
        <row r="259">
          <cell r="A259" t="str">
            <v>CTGI1009-CH05-TE01</v>
          </cell>
          <cell r="B259">
            <v>1</v>
          </cell>
          <cell r="C259">
            <v>29</v>
          </cell>
          <cell r="D259">
            <v>1</v>
          </cell>
          <cell r="E259">
            <v>3</v>
          </cell>
          <cell r="F259">
            <v>2</v>
          </cell>
          <cell r="G259">
            <v>3</v>
          </cell>
          <cell r="H259">
            <v>1</v>
          </cell>
          <cell r="I259">
            <v>60</v>
          </cell>
          <cell r="J259">
            <v>50</v>
          </cell>
          <cell r="K259">
            <v>60</v>
          </cell>
          <cell r="L259">
            <v>50</v>
          </cell>
          <cell r="M259">
            <v>0</v>
          </cell>
          <cell r="N259">
            <v>0</v>
          </cell>
          <cell r="O259">
            <v>0</v>
          </cell>
        </row>
        <row r="260">
          <cell r="A260" t="str">
            <v>CTGI1009-CH06-TE01</v>
          </cell>
          <cell r="B260">
            <v>1</v>
          </cell>
          <cell r="C260">
            <v>38</v>
          </cell>
          <cell r="D260">
            <v>1</v>
          </cell>
          <cell r="E260">
            <v>3</v>
          </cell>
          <cell r="F260">
            <v>2</v>
          </cell>
          <cell r="G260">
            <v>3</v>
          </cell>
          <cell r="H260">
            <v>1</v>
          </cell>
          <cell r="I260">
            <v>60</v>
          </cell>
          <cell r="J260">
            <v>50</v>
          </cell>
          <cell r="K260">
            <v>60</v>
          </cell>
          <cell r="L260">
            <v>50</v>
          </cell>
          <cell r="M260">
            <v>0</v>
          </cell>
          <cell r="N260">
            <v>0</v>
          </cell>
          <cell r="O260">
            <v>0</v>
          </cell>
        </row>
        <row r="261">
          <cell r="A261" t="str">
            <v>CTGI1011</v>
          </cell>
          <cell r="B261">
            <v>1</v>
          </cell>
          <cell r="C261">
            <v>43</v>
          </cell>
          <cell r="D261">
            <v>1</v>
          </cell>
          <cell r="E261">
            <v>3</v>
          </cell>
          <cell r="F261">
            <v>1</v>
          </cell>
          <cell r="G261">
            <v>3</v>
          </cell>
          <cell r="H261">
            <v>1</v>
          </cell>
          <cell r="I261">
            <v>11</v>
          </cell>
          <cell r="J261">
            <v>8</v>
          </cell>
          <cell r="K261">
            <v>11</v>
          </cell>
          <cell r="L261">
            <v>8</v>
          </cell>
          <cell r="M261">
            <v>0</v>
          </cell>
          <cell r="N261">
            <v>0</v>
          </cell>
          <cell r="O261">
            <v>0</v>
          </cell>
        </row>
        <row r="262">
          <cell r="A262" t="str">
            <v>CTGI1001-CH00-TE02</v>
          </cell>
          <cell r="B262">
            <v>1</v>
          </cell>
          <cell r="C262">
            <v>42</v>
          </cell>
          <cell r="D262">
            <v>1</v>
          </cell>
          <cell r="E262">
            <v>3</v>
          </cell>
          <cell r="F262">
            <v>1</v>
          </cell>
          <cell r="G262">
            <v>3</v>
          </cell>
          <cell r="H262">
            <v>1</v>
          </cell>
          <cell r="I262">
            <v>50</v>
          </cell>
          <cell r="J262">
            <v>8</v>
          </cell>
          <cell r="K262">
            <v>50</v>
          </cell>
          <cell r="L262">
            <v>8</v>
          </cell>
          <cell r="M262">
            <v>0</v>
          </cell>
          <cell r="N262">
            <v>0</v>
          </cell>
          <cell r="O262">
            <v>0</v>
          </cell>
        </row>
        <row r="263">
          <cell r="A263" t="str">
            <v>CTGI1006-CH00-TE02</v>
          </cell>
          <cell r="B263">
            <v>1</v>
          </cell>
          <cell r="C263">
            <v>32</v>
          </cell>
          <cell r="D263">
            <v>1</v>
          </cell>
          <cell r="E263">
            <v>3</v>
          </cell>
          <cell r="F263">
            <v>2</v>
          </cell>
          <cell r="G263">
            <v>3</v>
          </cell>
          <cell r="H263">
            <v>1</v>
          </cell>
          <cell r="I263">
            <v>50</v>
          </cell>
          <cell r="J263">
            <v>50</v>
          </cell>
          <cell r="K263">
            <v>50</v>
          </cell>
          <cell r="L263">
            <v>50</v>
          </cell>
          <cell r="M263">
            <v>0</v>
          </cell>
          <cell r="N263">
            <v>0</v>
          </cell>
          <cell r="O263">
            <v>0</v>
          </cell>
        </row>
        <row r="264">
          <cell r="A264" t="str">
            <v>CTGI1011-CH01-TE01</v>
          </cell>
          <cell r="B264">
            <v>1</v>
          </cell>
          <cell r="C264">
            <v>43</v>
          </cell>
          <cell r="D264">
            <v>1</v>
          </cell>
          <cell r="E264">
            <v>3</v>
          </cell>
          <cell r="F264">
            <v>1</v>
          </cell>
          <cell r="G264">
            <v>3</v>
          </cell>
          <cell r="H264">
            <v>1</v>
          </cell>
          <cell r="I264">
            <v>13</v>
          </cell>
          <cell r="J264">
            <v>9</v>
          </cell>
          <cell r="K264">
            <v>13</v>
          </cell>
          <cell r="L264">
            <v>9</v>
          </cell>
          <cell r="M264">
            <v>0</v>
          </cell>
          <cell r="N264">
            <v>0</v>
          </cell>
          <cell r="O264">
            <v>0</v>
          </cell>
        </row>
        <row r="265">
          <cell r="A265" t="str">
            <v>CTGI1006-CH02-TE01</v>
          </cell>
          <cell r="B265">
            <v>1</v>
          </cell>
          <cell r="C265">
            <v>32</v>
          </cell>
          <cell r="D265">
            <v>1</v>
          </cell>
          <cell r="E265">
            <v>3</v>
          </cell>
          <cell r="F265">
            <v>2</v>
          </cell>
          <cell r="G265">
            <v>3</v>
          </cell>
          <cell r="H265">
            <v>1</v>
          </cell>
          <cell r="I265">
            <v>50</v>
          </cell>
          <cell r="J265">
            <v>50</v>
          </cell>
          <cell r="K265">
            <v>50</v>
          </cell>
          <cell r="L265">
            <v>50</v>
          </cell>
          <cell r="M265">
            <v>0</v>
          </cell>
          <cell r="N265">
            <v>0</v>
          </cell>
          <cell r="O265">
            <v>0</v>
          </cell>
        </row>
        <row r="266">
          <cell r="A266" t="str">
            <v>CTGI1011-CH04-TE01</v>
          </cell>
          <cell r="B266">
            <v>1</v>
          </cell>
          <cell r="C266">
            <v>38</v>
          </cell>
          <cell r="D266">
            <v>1</v>
          </cell>
          <cell r="E266">
            <v>3</v>
          </cell>
          <cell r="F266">
            <v>1</v>
          </cell>
          <cell r="G266">
            <v>3</v>
          </cell>
          <cell r="H266">
            <v>1</v>
          </cell>
          <cell r="I266">
            <v>13</v>
          </cell>
          <cell r="J266">
            <v>9</v>
          </cell>
          <cell r="K266">
            <v>13</v>
          </cell>
          <cell r="L266">
            <v>9</v>
          </cell>
          <cell r="M266">
            <v>0</v>
          </cell>
          <cell r="N266">
            <v>0</v>
          </cell>
          <cell r="O266">
            <v>0</v>
          </cell>
        </row>
        <row r="267">
          <cell r="A267" t="str">
            <v>CTGI1006-CH05-TE01</v>
          </cell>
          <cell r="B267">
            <v>1</v>
          </cell>
          <cell r="C267">
            <v>34</v>
          </cell>
          <cell r="D267">
            <v>1</v>
          </cell>
          <cell r="E267">
            <v>3</v>
          </cell>
          <cell r="F267">
            <v>1</v>
          </cell>
          <cell r="G267">
            <v>3</v>
          </cell>
          <cell r="H267">
            <v>1</v>
          </cell>
          <cell r="I267">
            <v>50</v>
          </cell>
          <cell r="J267">
            <v>50</v>
          </cell>
          <cell r="K267">
            <v>50</v>
          </cell>
          <cell r="L267">
            <v>50</v>
          </cell>
          <cell r="M267">
            <v>0</v>
          </cell>
          <cell r="N267">
            <v>0</v>
          </cell>
          <cell r="O267">
            <v>0</v>
          </cell>
        </row>
        <row r="268">
          <cell r="A268" t="str">
            <v>CTGI1006-CH00-TE01</v>
          </cell>
          <cell r="B268">
            <v>1</v>
          </cell>
          <cell r="C268">
            <v>32</v>
          </cell>
          <cell r="D268">
            <v>1</v>
          </cell>
          <cell r="E268">
            <v>3</v>
          </cell>
          <cell r="F268">
            <v>2</v>
          </cell>
          <cell r="G268">
            <v>3</v>
          </cell>
          <cell r="H268">
            <v>1</v>
          </cell>
          <cell r="I268">
            <v>50</v>
          </cell>
          <cell r="J268">
            <v>50</v>
          </cell>
          <cell r="K268">
            <v>50</v>
          </cell>
          <cell r="L268">
            <v>50</v>
          </cell>
          <cell r="M268">
            <v>0</v>
          </cell>
          <cell r="N268">
            <v>0</v>
          </cell>
          <cell r="O268">
            <v>0</v>
          </cell>
        </row>
        <row r="269">
          <cell r="A269" t="str">
            <v>CTGI1006-CH01-TE01</v>
          </cell>
          <cell r="B269">
            <v>1</v>
          </cell>
          <cell r="C269">
            <v>35</v>
          </cell>
          <cell r="D269">
            <v>1</v>
          </cell>
          <cell r="E269">
            <v>3</v>
          </cell>
          <cell r="F269" t="str">
            <v>1,2</v>
          </cell>
          <cell r="G269">
            <v>3</v>
          </cell>
          <cell r="H269">
            <v>1</v>
          </cell>
          <cell r="I269">
            <v>40</v>
          </cell>
          <cell r="J269">
            <v>40</v>
          </cell>
          <cell r="K269">
            <v>40</v>
          </cell>
          <cell r="L269">
            <v>40</v>
          </cell>
          <cell r="M269">
            <v>0</v>
          </cell>
          <cell r="N269">
            <v>0</v>
          </cell>
          <cell r="O269">
            <v>0</v>
          </cell>
        </row>
        <row r="270">
          <cell r="A270" t="str">
            <v>CTGI1006-CH06-TE01</v>
          </cell>
          <cell r="B270">
            <v>1</v>
          </cell>
          <cell r="C270">
            <v>32</v>
          </cell>
          <cell r="D270">
            <v>1</v>
          </cell>
          <cell r="E270">
            <v>3</v>
          </cell>
          <cell r="F270">
            <v>1</v>
          </cell>
          <cell r="G270">
            <v>3</v>
          </cell>
          <cell r="H270">
            <v>1</v>
          </cell>
          <cell r="I270">
            <v>52</v>
          </cell>
          <cell r="J270">
            <v>45</v>
          </cell>
          <cell r="K270">
            <v>52</v>
          </cell>
          <cell r="L270">
            <v>45</v>
          </cell>
          <cell r="M270">
            <v>0</v>
          </cell>
          <cell r="N270">
            <v>0</v>
          </cell>
          <cell r="O270">
            <v>0</v>
          </cell>
        </row>
        <row r="271">
          <cell r="A271" t="str">
            <v>CTGI1001-CH05-TE01</v>
          </cell>
          <cell r="B271">
            <v>1</v>
          </cell>
          <cell r="C271">
            <v>36</v>
          </cell>
          <cell r="D271">
            <v>1</v>
          </cell>
          <cell r="E271">
            <v>3</v>
          </cell>
          <cell r="F271">
            <v>1</v>
          </cell>
          <cell r="G271">
            <v>3</v>
          </cell>
          <cell r="H271">
            <v>1</v>
          </cell>
          <cell r="I271">
            <v>50</v>
          </cell>
          <cell r="J271">
            <v>10</v>
          </cell>
          <cell r="K271">
            <v>50</v>
          </cell>
          <cell r="L271">
            <v>10</v>
          </cell>
          <cell r="M271">
            <v>0</v>
          </cell>
          <cell r="N271">
            <v>0</v>
          </cell>
          <cell r="O271">
            <v>0</v>
          </cell>
        </row>
        <row r="272">
          <cell r="A272" t="str">
            <v>CTGI1010-CH05-TE01</v>
          </cell>
          <cell r="B272">
            <v>1</v>
          </cell>
          <cell r="C272">
            <v>33</v>
          </cell>
          <cell r="D272">
            <v>1</v>
          </cell>
          <cell r="E272">
            <v>3</v>
          </cell>
          <cell r="F272">
            <v>1</v>
          </cell>
          <cell r="G272">
            <v>3</v>
          </cell>
          <cell r="H272">
            <v>1</v>
          </cell>
          <cell r="I272" t="str">
            <v/>
          </cell>
          <cell r="J272" t="str">
            <v/>
          </cell>
          <cell r="K272">
            <v>60</v>
          </cell>
          <cell r="L272">
            <v>70</v>
          </cell>
          <cell r="M272" t="b">
            <v>0</v>
          </cell>
          <cell r="N272">
            <v>0</v>
          </cell>
          <cell r="O272">
            <v>0</v>
          </cell>
        </row>
        <row r="273">
          <cell r="A273" t="str">
            <v>CTGI1007-CH05-TE01</v>
          </cell>
          <cell r="B273">
            <v>1</v>
          </cell>
          <cell r="C273">
            <v>35</v>
          </cell>
          <cell r="D273">
            <v>1</v>
          </cell>
          <cell r="E273">
            <v>3</v>
          </cell>
          <cell r="F273">
            <v>1</v>
          </cell>
          <cell r="G273">
            <v>3</v>
          </cell>
          <cell r="H273">
            <v>1</v>
          </cell>
          <cell r="I273">
            <v>60</v>
          </cell>
          <cell r="J273">
            <v>60</v>
          </cell>
          <cell r="K273">
            <v>60</v>
          </cell>
          <cell r="L273">
            <v>60</v>
          </cell>
          <cell r="M273">
            <v>0</v>
          </cell>
          <cell r="N273">
            <v>0</v>
          </cell>
          <cell r="O273">
            <v>0</v>
          </cell>
        </row>
        <row r="274">
          <cell r="A274" t="str">
            <v>CTGI1001-CH00-TE04</v>
          </cell>
          <cell r="B274">
            <v>1</v>
          </cell>
          <cell r="C274">
            <v>35</v>
          </cell>
          <cell r="D274">
            <v>1</v>
          </cell>
          <cell r="E274">
            <v>3</v>
          </cell>
          <cell r="F274">
            <v>1</v>
          </cell>
          <cell r="G274">
            <v>3</v>
          </cell>
          <cell r="H274">
            <v>1</v>
          </cell>
          <cell r="I274">
            <v>45</v>
          </cell>
          <cell r="J274">
            <v>40</v>
          </cell>
          <cell r="K274">
            <v>45</v>
          </cell>
          <cell r="L274">
            <v>40</v>
          </cell>
          <cell r="M274">
            <v>0</v>
          </cell>
          <cell r="N274">
            <v>0</v>
          </cell>
          <cell r="O274">
            <v>0</v>
          </cell>
        </row>
        <row r="275">
          <cell r="A275" t="str">
            <v>CTGI1007-CH01-TE01</v>
          </cell>
          <cell r="B275">
            <v>1</v>
          </cell>
          <cell r="C275">
            <v>37</v>
          </cell>
          <cell r="D275">
            <v>1</v>
          </cell>
          <cell r="E275">
            <v>3</v>
          </cell>
          <cell r="F275">
            <v>2</v>
          </cell>
          <cell r="G275">
            <v>3</v>
          </cell>
          <cell r="H275">
            <v>1</v>
          </cell>
          <cell r="I275" t="str">
            <v/>
          </cell>
          <cell r="J275" t="str">
            <v/>
          </cell>
          <cell r="K275">
            <v>40</v>
          </cell>
          <cell r="L275">
            <v>60</v>
          </cell>
          <cell r="M275" t="b">
            <v>0</v>
          </cell>
          <cell r="N275">
            <v>0</v>
          </cell>
          <cell r="O275">
            <v>0</v>
          </cell>
        </row>
        <row r="276">
          <cell r="A276" t="str">
            <v>CTGI1007-CH03-TE01</v>
          </cell>
          <cell r="B276">
            <v>1</v>
          </cell>
          <cell r="C276">
            <v>32</v>
          </cell>
          <cell r="D276">
            <v>1</v>
          </cell>
          <cell r="E276">
            <v>3</v>
          </cell>
          <cell r="F276">
            <v>1</v>
          </cell>
          <cell r="G276">
            <v>3</v>
          </cell>
          <cell r="H276">
            <v>1</v>
          </cell>
          <cell r="I276">
            <v>60</v>
          </cell>
          <cell r="J276">
            <v>60</v>
          </cell>
          <cell r="K276">
            <v>60</v>
          </cell>
          <cell r="L276">
            <v>60</v>
          </cell>
          <cell r="M276">
            <v>0</v>
          </cell>
          <cell r="N276">
            <v>0</v>
          </cell>
          <cell r="O276">
            <v>0</v>
          </cell>
        </row>
        <row r="277">
          <cell r="A277" t="str">
            <v>CTGI1007-CH04-TE01</v>
          </cell>
          <cell r="B277">
            <v>1</v>
          </cell>
          <cell r="C277">
            <v>34</v>
          </cell>
          <cell r="D277">
            <v>1</v>
          </cell>
          <cell r="E277">
            <v>3</v>
          </cell>
          <cell r="F277">
            <v>2</v>
          </cell>
          <cell r="G277">
            <v>3</v>
          </cell>
          <cell r="H277">
            <v>1</v>
          </cell>
          <cell r="I277">
            <v>60</v>
          </cell>
          <cell r="J277">
            <v>60</v>
          </cell>
          <cell r="K277">
            <v>60</v>
          </cell>
          <cell r="L277">
            <v>60</v>
          </cell>
          <cell r="M277">
            <v>0</v>
          </cell>
          <cell r="N277">
            <v>0</v>
          </cell>
          <cell r="O277">
            <v>0</v>
          </cell>
        </row>
        <row r="278">
          <cell r="A278" t="str">
            <v>CTGI1005-CH01-TE01</v>
          </cell>
          <cell r="B278">
            <v>1</v>
          </cell>
          <cell r="C278">
            <v>26</v>
          </cell>
          <cell r="D278">
            <v>4</v>
          </cell>
          <cell r="E278">
            <v>3</v>
          </cell>
          <cell r="F278">
            <v>1</v>
          </cell>
          <cell r="G278">
            <v>5</v>
          </cell>
          <cell r="H278">
            <v>2</v>
          </cell>
          <cell r="I278">
            <v>40</v>
          </cell>
          <cell r="J278">
            <v>40</v>
          </cell>
          <cell r="K278">
            <v>40</v>
          </cell>
          <cell r="L278">
            <v>40</v>
          </cell>
          <cell r="M278">
            <v>0</v>
          </cell>
          <cell r="N278">
            <v>0</v>
          </cell>
          <cell r="O278">
            <v>0</v>
          </cell>
        </row>
        <row r="279">
          <cell r="A279" t="str">
            <v>CTGI1005-CH03-TE01</v>
          </cell>
          <cell r="B279">
            <v>1</v>
          </cell>
          <cell r="C279">
            <v>28</v>
          </cell>
          <cell r="D279">
            <v>4</v>
          </cell>
          <cell r="E279">
            <v>3</v>
          </cell>
          <cell r="F279">
            <v>1</v>
          </cell>
          <cell r="G279">
            <v>5</v>
          </cell>
          <cell r="H279">
            <v>2</v>
          </cell>
          <cell r="I279">
            <v>40</v>
          </cell>
          <cell r="J279">
            <v>40</v>
          </cell>
          <cell r="K279">
            <v>40</v>
          </cell>
          <cell r="L279">
            <v>40</v>
          </cell>
          <cell r="M279">
            <v>0</v>
          </cell>
          <cell r="N279">
            <v>0</v>
          </cell>
          <cell r="O279">
            <v>0</v>
          </cell>
        </row>
        <row r="280">
          <cell r="A280" t="str">
            <v>CTGI1005-CH04-TE01</v>
          </cell>
          <cell r="B280">
            <v>1</v>
          </cell>
          <cell r="C280">
            <v>32</v>
          </cell>
          <cell r="D280">
            <v>4</v>
          </cell>
          <cell r="E280">
            <v>3</v>
          </cell>
          <cell r="F280">
            <v>1</v>
          </cell>
          <cell r="G280">
            <v>5</v>
          </cell>
          <cell r="H280">
            <v>2</v>
          </cell>
          <cell r="I280">
            <v>40</v>
          </cell>
          <cell r="J280">
            <v>40</v>
          </cell>
          <cell r="K280">
            <v>40</v>
          </cell>
          <cell r="L280">
            <v>40</v>
          </cell>
          <cell r="M280">
            <v>0</v>
          </cell>
          <cell r="N280">
            <v>0</v>
          </cell>
          <cell r="O280">
            <v>0</v>
          </cell>
        </row>
        <row r="281">
          <cell r="A281" t="str">
            <v>CTGC0011-CH00-TE01</v>
          </cell>
          <cell r="B281">
            <v>1</v>
          </cell>
          <cell r="C281">
            <v>46</v>
          </cell>
          <cell r="D281">
            <v>4</v>
          </cell>
          <cell r="E281">
            <v>3</v>
          </cell>
          <cell r="F281">
            <v>1</v>
          </cell>
          <cell r="G281">
            <v>5</v>
          </cell>
          <cell r="H281">
            <v>2</v>
          </cell>
          <cell r="I281">
            <v>54</v>
          </cell>
          <cell r="J281">
            <v>48</v>
          </cell>
          <cell r="K281">
            <v>54</v>
          </cell>
          <cell r="L281">
            <v>48</v>
          </cell>
          <cell r="M281">
            <v>0</v>
          </cell>
          <cell r="N281">
            <v>0</v>
          </cell>
          <cell r="O281">
            <v>0</v>
          </cell>
        </row>
        <row r="282">
          <cell r="A282" t="str">
            <v>CTGI1005-CH02-TE01</v>
          </cell>
          <cell r="B282">
            <v>1</v>
          </cell>
          <cell r="C282">
            <v>31</v>
          </cell>
          <cell r="D282">
            <v>4</v>
          </cell>
          <cell r="E282">
            <v>3</v>
          </cell>
          <cell r="F282">
            <v>1</v>
          </cell>
          <cell r="G282">
            <v>5</v>
          </cell>
          <cell r="H282">
            <v>2</v>
          </cell>
          <cell r="I282">
            <v>40</v>
          </cell>
          <cell r="J282">
            <v>40</v>
          </cell>
          <cell r="K282">
            <v>40</v>
          </cell>
          <cell r="L282">
            <v>40</v>
          </cell>
          <cell r="M282">
            <v>0</v>
          </cell>
          <cell r="N282">
            <v>0</v>
          </cell>
          <cell r="O282">
            <v>0</v>
          </cell>
        </row>
        <row r="283">
          <cell r="A283" t="str">
            <v>CTGI1004-CH00-TE01</v>
          </cell>
          <cell r="B283">
            <v>1</v>
          </cell>
          <cell r="C283">
            <v>25</v>
          </cell>
          <cell r="D283">
            <v>4</v>
          </cell>
          <cell r="E283">
            <v>3</v>
          </cell>
          <cell r="F283">
            <v>1</v>
          </cell>
          <cell r="G283">
            <v>5</v>
          </cell>
          <cell r="H283">
            <v>2</v>
          </cell>
          <cell r="I283">
            <v>70</v>
          </cell>
          <cell r="J283">
            <v>50</v>
          </cell>
          <cell r="K283">
            <v>70</v>
          </cell>
          <cell r="L283">
            <v>50</v>
          </cell>
          <cell r="M283">
            <v>0</v>
          </cell>
          <cell r="N283">
            <v>0</v>
          </cell>
          <cell r="O283">
            <v>0</v>
          </cell>
        </row>
        <row r="284">
          <cell r="A284" t="str">
            <v>CTGI1004-CH03-TE01</v>
          </cell>
          <cell r="B284">
            <v>1</v>
          </cell>
          <cell r="C284">
            <v>25</v>
          </cell>
          <cell r="D284">
            <v>4</v>
          </cell>
          <cell r="E284">
            <v>3</v>
          </cell>
          <cell r="F284">
            <v>1</v>
          </cell>
          <cell r="G284">
            <v>5</v>
          </cell>
          <cell r="H284">
            <v>2</v>
          </cell>
          <cell r="I284">
            <v>70</v>
          </cell>
          <cell r="J284">
            <v>50</v>
          </cell>
          <cell r="K284">
            <v>70</v>
          </cell>
          <cell r="L284">
            <v>50</v>
          </cell>
          <cell r="M284">
            <v>0</v>
          </cell>
          <cell r="N284">
            <v>0</v>
          </cell>
          <cell r="O284">
            <v>0</v>
          </cell>
        </row>
        <row r="285">
          <cell r="A285" t="str">
            <v xml:space="preserve">CTGI1004-CH01-TE01	</v>
          </cell>
          <cell r="B285">
            <v>1</v>
          </cell>
          <cell r="C285">
            <v>27</v>
          </cell>
          <cell r="D285">
            <v>4</v>
          </cell>
          <cell r="E285">
            <v>3</v>
          </cell>
          <cell r="F285">
            <v>1</v>
          </cell>
          <cell r="G285">
            <v>5</v>
          </cell>
          <cell r="H285">
            <v>2</v>
          </cell>
          <cell r="I285">
            <v>55</v>
          </cell>
          <cell r="J285">
            <v>7</v>
          </cell>
          <cell r="K285">
            <v>55</v>
          </cell>
          <cell r="L285">
            <v>7</v>
          </cell>
          <cell r="M285">
            <v>0</v>
          </cell>
          <cell r="N285">
            <v>0</v>
          </cell>
          <cell r="O285">
            <v>0</v>
          </cell>
        </row>
        <row r="286">
          <cell r="A286" t="str">
            <v>CTGI1004-CH02-TE01</v>
          </cell>
          <cell r="B286">
            <v>1</v>
          </cell>
          <cell r="C286">
            <v>26</v>
          </cell>
          <cell r="D286">
            <v>4</v>
          </cell>
          <cell r="E286">
            <v>3</v>
          </cell>
          <cell r="F286">
            <v>1</v>
          </cell>
          <cell r="G286">
            <v>5</v>
          </cell>
          <cell r="H286">
            <v>2</v>
          </cell>
          <cell r="I286">
            <v>80</v>
          </cell>
          <cell r="J286">
            <v>48</v>
          </cell>
          <cell r="K286">
            <v>80</v>
          </cell>
          <cell r="L286">
            <v>48</v>
          </cell>
          <cell r="M286">
            <v>0</v>
          </cell>
          <cell r="N286">
            <v>0</v>
          </cell>
          <cell r="O286">
            <v>0</v>
          </cell>
        </row>
        <row r="287">
          <cell r="A287" t="str">
            <v>CTGI1002-CH01-TE01</v>
          </cell>
          <cell r="B287">
            <v>1</v>
          </cell>
          <cell r="C287">
            <v>30</v>
          </cell>
          <cell r="D287">
            <v>4</v>
          </cell>
          <cell r="E287">
            <v>3</v>
          </cell>
          <cell r="F287">
            <v>1</v>
          </cell>
          <cell r="G287">
            <v>5</v>
          </cell>
          <cell r="H287">
            <v>2</v>
          </cell>
          <cell r="I287">
            <v>60</v>
          </cell>
          <cell r="J287">
            <v>60</v>
          </cell>
          <cell r="K287">
            <v>60</v>
          </cell>
          <cell r="L287">
            <v>60</v>
          </cell>
          <cell r="M287">
            <v>0</v>
          </cell>
          <cell r="N287">
            <v>0</v>
          </cell>
          <cell r="O287">
            <v>0</v>
          </cell>
        </row>
        <row r="288">
          <cell r="A288" t="str">
            <v>CTGI1003-CH05-TE01</v>
          </cell>
          <cell r="B288">
            <v>1</v>
          </cell>
          <cell r="C288">
            <v>32</v>
          </cell>
          <cell r="D288">
            <v>4</v>
          </cell>
          <cell r="E288">
            <v>3</v>
          </cell>
          <cell r="F288">
            <v>1</v>
          </cell>
          <cell r="G288">
            <v>2</v>
          </cell>
          <cell r="H288">
            <v>1</v>
          </cell>
          <cell r="I288">
            <v>50</v>
          </cell>
          <cell r="J288">
            <v>50</v>
          </cell>
          <cell r="K288">
            <v>50</v>
          </cell>
          <cell r="L288">
            <v>50</v>
          </cell>
          <cell r="M288">
            <v>0</v>
          </cell>
          <cell r="N288">
            <v>0</v>
          </cell>
          <cell r="O288">
            <v>0</v>
          </cell>
        </row>
        <row r="289">
          <cell r="A289" t="str">
            <v>CTGI1002-CH06-TE01</v>
          </cell>
          <cell r="B289">
            <v>1</v>
          </cell>
          <cell r="C289">
            <v>36</v>
          </cell>
          <cell r="D289">
            <v>4</v>
          </cell>
          <cell r="E289">
            <v>3</v>
          </cell>
          <cell r="F289">
            <v>1</v>
          </cell>
          <cell r="G289">
            <v>5</v>
          </cell>
          <cell r="H289">
            <v>1</v>
          </cell>
          <cell r="I289">
            <v>40</v>
          </cell>
          <cell r="J289">
            <v>40</v>
          </cell>
          <cell r="K289">
            <v>40</v>
          </cell>
          <cell r="L289">
            <v>40</v>
          </cell>
          <cell r="M289">
            <v>0</v>
          </cell>
          <cell r="N289">
            <v>0</v>
          </cell>
          <cell r="O289">
            <v>0</v>
          </cell>
        </row>
        <row r="290">
          <cell r="A290" t="str">
            <v>CTGI1002-CH04-TE01</v>
          </cell>
          <cell r="B290">
            <v>1</v>
          </cell>
          <cell r="C290">
            <v>31</v>
          </cell>
          <cell r="D290">
            <v>4</v>
          </cell>
          <cell r="E290">
            <v>3</v>
          </cell>
          <cell r="F290">
            <v>1</v>
          </cell>
          <cell r="G290">
            <v>2</v>
          </cell>
          <cell r="H290">
            <v>2</v>
          </cell>
          <cell r="I290">
            <v>8</v>
          </cell>
          <cell r="J290">
            <v>8</v>
          </cell>
          <cell r="K290">
            <v>8</v>
          </cell>
          <cell r="L290">
            <v>8</v>
          </cell>
          <cell r="M290">
            <v>0</v>
          </cell>
          <cell r="N290">
            <v>0</v>
          </cell>
          <cell r="O290">
            <v>0</v>
          </cell>
        </row>
        <row r="291">
          <cell r="A291" t="str">
            <v>CTGI1002-CH05-TE01</v>
          </cell>
          <cell r="B291">
            <v>1</v>
          </cell>
          <cell r="C291">
            <v>30</v>
          </cell>
          <cell r="D291">
            <v>4</v>
          </cell>
          <cell r="E291">
            <v>3</v>
          </cell>
          <cell r="F291">
            <v>1</v>
          </cell>
          <cell r="G291">
            <v>5</v>
          </cell>
          <cell r="H291">
            <v>2</v>
          </cell>
          <cell r="I291">
            <v>60</v>
          </cell>
          <cell r="J291">
            <v>60</v>
          </cell>
          <cell r="K291">
            <v>60</v>
          </cell>
          <cell r="L291">
            <v>60</v>
          </cell>
          <cell r="M291">
            <v>0</v>
          </cell>
          <cell r="N291">
            <v>0</v>
          </cell>
          <cell r="O291">
            <v>0</v>
          </cell>
        </row>
        <row r="292">
          <cell r="A292" t="str">
            <v>CTGC0010-CH01-TE01</v>
          </cell>
          <cell r="B292">
            <v>1</v>
          </cell>
          <cell r="C292">
            <v>56</v>
          </cell>
          <cell r="D292">
            <v>4</v>
          </cell>
          <cell r="E292">
            <v>3</v>
          </cell>
          <cell r="F292">
            <v>1</v>
          </cell>
          <cell r="G292">
            <v>5</v>
          </cell>
          <cell r="H292">
            <v>1</v>
          </cell>
          <cell r="I292" t="str">
            <v/>
          </cell>
          <cell r="J292">
            <v>57</v>
          </cell>
          <cell r="K292">
            <v>112</v>
          </cell>
          <cell r="L292">
            <v>57</v>
          </cell>
          <cell r="M292">
            <v>0</v>
          </cell>
          <cell r="N292" t="b">
            <v>0</v>
          </cell>
          <cell r="O292">
            <v>0</v>
          </cell>
        </row>
        <row r="293">
          <cell r="A293" t="str">
            <v>CTGI1002-CH03-TE01</v>
          </cell>
          <cell r="B293">
            <v>1</v>
          </cell>
          <cell r="C293">
            <v>40</v>
          </cell>
          <cell r="D293">
            <v>4</v>
          </cell>
          <cell r="E293">
            <v>3</v>
          </cell>
          <cell r="F293">
            <v>1</v>
          </cell>
          <cell r="G293">
            <v>5</v>
          </cell>
          <cell r="H293">
            <v>2</v>
          </cell>
          <cell r="I293">
            <v>56</v>
          </cell>
          <cell r="J293">
            <v>20</v>
          </cell>
          <cell r="K293">
            <v>56</v>
          </cell>
          <cell r="L293">
            <v>20</v>
          </cell>
          <cell r="M293">
            <v>0</v>
          </cell>
          <cell r="N293">
            <v>0</v>
          </cell>
          <cell r="O293">
            <v>0</v>
          </cell>
        </row>
        <row r="294">
          <cell r="A294" t="str">
            <v>CTGI1003-CH03-TE01</v>
          </cell>
          <cell r="B294">
            <v>1</v>
          </cell>
          <cell r="C294">
            <v>35</v>
          </cell>
          <cell r="D294">
            <v>4</v>
          </cell>
          <cell r="E294">
            <v>3</v>
          </cell>
          <cell r="F294">
            <v>1</v>
          </cell>
          <cell r="G294">
            <v>5</v>
          </cell>
          <cell r="H294">
            <v>1</v>
          </cell>
          <cell r="I294">
            <v>72</v>
          </cell>
          <cell r="J294">
            <v>60</v>
          </cell>
          <cell r="K294">
            <v>72</v>
          </cell>
          <cell r="L294">
            <v>60</v>
          </cell>
          <cell r="M294">
            <v>0</v>
          </cell>
          <cell r="N294">
            <v>0</v>
          </cell>
          <cell r="O294">
            <v>0</v>
          </cell>
        </row>
        <row r="295">
          <cell r="A295" t="str">
            <v>CTGI1003-CH01-TE01</v>
          </cell>
          <cell r="B295">
            <v>1</v>
          </cell>
          <cell r="C295">
            <v>49</v>
          </cell>
          <cell r="D295">
            <v>4</v>
          </cell>
          <cell r="E295">
            <v>3</v>
          </cell>
          <cell r="F295">
            <v>1</v>
          </cell>
          <cell r="G295">
            <v>1</v>
          </cell>
          <cell r="H295">
            <v>1</v>
          </cell>
          <cell r="I295">
            <v>48</v>
          </cell>
          <cell r="J295">
            <v>48</v>
          </cell>
          <cell r="K295">
            <v>48</v>
          </cell>
          <cell r="L295">
            <v>48</v>
          </cell>
          <cell r="M295">
            <v>0</v>
          </cell>
          <cell r="N295">
            <v>0</v>
          </cell>
          <cell r="O295">
            <v>0</v>
          </cell>
        </row>
        <row r="296">
          <cell r="A296" t="str">
            <v>CTGC0003-CH00-TE01</v>
          </cell>
          <cell r="B296">
            <v>1</v>
          </cell>
          <cell r="C296">
            <v>33</v>
          </cell>
          <cell r="D296">
            <v>1</v>
          </cell>
          <cell r="E296">
            <v>3</v>
          </cell>
          <cell r="F296">
            <v>1</v>
          </cell>
          <cell r="G296">
            <v>3</v>
          </cell>
          <cell r="H296">
            <v>1</v>
          </cell>
          <cell r="I296">
            <v>55</v>
          </cell>
          <cell r="J296">
            <v>45</v>
          </cell>
          <cell r="K296">
            <v>55</v>
          </cell>
          <cell r="L296">
            <v>45</v>
          </cell>
          <cell r="M296">
            <v>0</v>
          </cell>
          <cell r="N296">
            <v>0</v>
          </cell>
          <cell r="O296">
            <v>0</v>
          </cell>
        </row>
        <row r="297">
          <cell r="A297" t="str">
            <v>CTGC0003-CH05-TEO1</v>
          </cell>
          <cell r="B297">
            <v>1</v>
          </cell>
          <cell r="C297">
            <v>42</v>
          </cell>
          <cell r="D297">
            <v>1</v>
          </cell>
          <cell r="E297">
            <v>3</v>
          </cell>
          <cell r="F297">
            <v>1</v>
          </cell>
          <cell r="G297">
            <v>3</v>
          </cell>
          <cell r="H297">
            <v>1</v>
          </cell>
          <cell r="I297">
            <v>40</v>
          </cell>
          <cell r="J297">
            <v>40</v>
          </cell>
          <cell r="K297">
            <v>40</v>
          </cell>
          <cell r="L297">
            <v>40</v>
          </cell>
          <cell r="M297">
            <v>0</v>
          </cell>
          <cell r="N297">
            <v>0</v>
          </cell>
          <cell r="O297">
            <v>0</v>
          </cell>
        </row>
        <row r="298">
          <cell r="A298" t="str">
            <v>CTGC0009-CH01-TE01</v>
          </cell>
          <cell r="B298">
            <v>1</v>
          </cell>
          <cell r="C298">
            <v>22</v>
          </cell>
          <cell r="D298">
            <v>4</v>
          </cell>
          <cell r="E298">
            <v>3</v>
          </cell>
          <cell r="F298">
            <v>1</v>
          </cell>
          <cell r="G298">
            <v>2</v>
          </cell>
          <cell r="H298">
            <v>1</v>
          </cell>
          <cell r="I298">
            <v>60</v>
          </cell>
          <cell r="J298">
            <v>40</v>
          </cell>
          <cell r="K298">
            <v>60</v>
          </cell>
          <cell r="L298">
            <v>40</v>
          </cell>
          <cell r="M298">
            <v>0</v>
          </cell>
          <cell r="N298">
            <v>0</v>
          </cell>
          <cell r="O298">
            <v>0</v>
          </cell>
        </row>
        <row r="299">
          <cell r="A299" t="str">
            <v>CTGC0009-CH03-TE01</v>
          </cell>
          <cell r="B299">
            <v>1</v>
          </cell>
          <cell r="C299">
            <v>29</v>
          </cell>
          <cell r="D299">
            <v>4</v>
          </cell>
          <cell r="E299">
            <v>3</v>
          </cell>
          <cell r="F299">
            <v>1</v>
          </cell>
          <cell r="G299">
            <v>3</v>
          </cell>
          <cell r="H299">
            <v>1</v>
          </cell>
          <cell r="I299">
            <v>60</v>
          </cell>
          <cell r="J299">
            <v>40</v>
          </cell>
          <cell r="K299">
            <v>60</v>
          </cell>
          <cell r="L299">
            <v>40</v>
          </cell>
          <cell r="M299">
            <v>0</v>
          </cell>
          <cell r="N299">
            <v>0</v>
          </cell>
          <cell r="O299">
            <v>0</v>
          </cell>
        </row>
        <row r="300">
          <cell r="A300" t="str">
            <v>CTGC0004-CH00-TE02</v>
          </cell>
          <cell r="B300">
            <v>1</v>
          </cell>
          <cell r="C300">
            <v>32</v>
          </cell>
          <cell r="D300">
            <v>1</v>
          </cell>
          <cell r="E300">
            <v>3</v>
          </cell>
          <cell r="F300">
            <v>1</v>
          </cell>
          <cell r="G300">
            <v>3</v>
          </cell>
          <cell r="H300">
            <v>1</v>
          </cell>
          <cell r="I300">
            <v>60</v>
          </cell>
          <cell r="J300">
            <v>60</v>
          </cell>
          <cell r="K300">
            <v>60</v>
          </cell>
          <cell r="L300">
            <v>60</v>
          </cell>
          <cell r="M300">
            <v>0</v>
          </cell>
          <cell r="N300">
            <v>0</v>
          </cell>
          <cell r="O300">
            <v>0</v>
          </cell>
        </row>
        <row r="301">
          <cell r="A301" t="str">
            <v>CTGC0009-CH02-TE01</v>
          </cell>
          <cell r="B301">
            <v>1</v>
          </cell>
          <cell r="C301">
            <v>24</v>
          </cell>
          <cell r="D301">
            <v>4</v>
          </cell>
          <cell r="E301">
            <v>3</v>
          </cell>
          <cell r="F301">
            <v>1</v>
          </cell>
          <cell r="G301">
            <v>3</v>
          </cell>
          <cell r="H301">
            <v>1</v>
          </cell>
          <cell r="I301">
            <v>60</v>
          </cell>
          <cell r="J301">
            <v>40</v>
          </cell>
          <cell r="K301">
            <v>60</v>
          </cell>
          <cell r="L301">
            <v>40</v>
          </cell>
          <cell r="M301">
            <v>0</v>
          </cell>
          <cell r="N301">
            <v>0</v>
          </cell>
          <cell r="O301">
            <v>0</v>
          </cell>
        </row>
        <row r="302">
          <cell r="A302" t="str">
            <v>CTGI1007-CH02-TE01</v>
          </cell>
          <cell r="B302">
            <v>1</v>
          </cell>
          <cell r="C302">
            <v>36</v>
          </cell>
          <cell r="D302">
            <v>1</v>
          </cell>
          <cell r="E302">
            <v>3</v>
          </cell>
          <cell r="F302">
            <v>1</v>
          </cell>
          <cell r="G302">
            <v>3</v>
          </cell>
          <cell r="H302">
            <v>1</v>
          </cell>
          <cell r="I302" t="str">
            <v/>
          </cell>
          <cell r="J302" t="str">
            <v/>
          </cell>
          <cell r="K302">
            <v>40</v>
          </cell>
          <cell r="L302">
            <v>60</v>
          </cell>
          <cell r="M302" t="b">
            <v>0</v>
          </cell>
          <cell r="N302">
            <v>0</v>
          </cell>
          <cell r="O302">
            <v>0</v>
          </cell>
        </row>
        <row r="303">
          <cell r="A303" t="str">
            <v>CTGC0009-CH04-TE01</v>
          </cell>
          <cell r="B303">
            <v>1</v>
          </cell>
          <cell r="C303">
            <v>24</v>
          </cell>
          <cell r="D303">
            <v>4</v>
          </cell>
          <cell r="E303">
            <v>3</v>
          </cell>
          <cell r="F303">
            <v>1</v>
          </cell>
          <cell r="G303">
            <v>3</v>
          </cell>
          <cell r="H303">
            <v>1</v>
          </cell>
          <cell r="I303">
            <v>10</v>
          </cell>
          <cell r="J303">
            <v>5</v>
          </cell>
          <cell r="K303">
            <v>10</v>
          </cell>
          <cell r="L303">
            <v>5</v>
          </cell>
          <cell r="M303">
            <v>0</v>
          </cell>
          <cell r="N303">
            <v>0</v>
          </cell>
          <cell r="O303">
            <v>0</v>
          </cell>
        </row>
        <row r="304">
          <cell r="A304" t="str">
            <v>CTGI1003-CH06-TE01</v>
          </cell>
          <cell r="B304">
            <v>1</v>
          </cell>
          <cell r="C304">
            <v>34</v>
          </cell>
          <cell r="D304">
            <v>4</v>
          </cell>
          <cell r="E304">
            <v>3</v>
          </cell>
          <cell r="F304">
            <v>1</v>
          </cell>
          <cell r="G304">
            <v>1</v>
          </cell>
          <cell r="H304">
            <v>2</v>
          </cell>
          <cell r="I304">
            <v>8</v>
          </cell>
          <cell r="J304">
            <v>6</v>
          </cell>
          <cell r="K304">
            <v>8</v>
          </cell>
          <cell r="L304">
            <v>6</v>
          </cell>
          <cell r="M304">
            <v>0</v>
          </cell>
          <cell r="N304">
            <v>0</v>
          </cell>
          <cell r="O304">
            <v>0</v>
          </cell>
        </row>
        <row r="305">
          <cell r="A305" t="str">
            <v>CTGC0004-CH03-TE01</v>
          </cell>
          <cell r="B305">
            <v>1</v>
          </cell>
          <cell r="C305">
            <v>30</v>
          </cell>
          <cell r="D305">
            <v>1</v>
          </cell>
          <cell r="E305">
            <v>3</v>
          </cell>
          <cell r="F305">
            <v>1</v>
          </cell>
          <cell r="G305">
            <v>3</v>
          </cell>
          <cell r="H305">
            <v>1</v>
          </cell>
          <cell r="I305">
            <v>55</v>
          </cell>
          <cell r="J305">
            <v>50</v>
          </cell>
          <cell r="K305">
            <v>55</v>
          </cell>
          <cell r="L305">
            <v>50</v>
          </cell>
          <cell r="M305">
            <v>0</v>
          </cell>
          <cell r="N305">
            <v>0</v>
          </cell>
          <cell r="O305">
            <v>0</v>
          </cell>
        </row>
        <row r="306">
          <cell r="A306" t="str">
            <v>CTGC0003-CH04-TE01</v>
          </cell>
          <cell r="B306">
            <v>1</v>
          </cell>
          <cell r="C306">
            <v>40</v>
          </cell>
          <cell r="D306">
            <v>1</v>
          </cell>
          <cell r="E306">
            <v>3</v>
          </cell>
          <cell r="F306">
            <v>1</v>
          </cell>
          <cell r="G306">
            <v>3</v>
          </cell>
          <cell r="H306">
            <v>1</v>
          </cell>
          <cell r="I306">
            <v>80</v>
          </cell>
          <cell r="J306">
            <v>70</v>
          </cell>
          <cell r="K306">
            <v>80</v>
          </cell>
          <cell r="L306">
            <v>70</v>
          </cell>
          <cell r="M306">
            <v>0</v>
          </cell>
          <cell r="N306">
            <v>0</v>
          </cell>
          <cell r="O306">
            <v>0</v>
          </cell>
        </row>
        <row r="307">
          <cell r="A307" t="str">
            <v>CTGC0009-CH00-TE01</v>
          </cell>
          <cell r="B307">
            <v>1</v>
          </cell>
          <cell r="C307">
            <v>41</v>
          </cell>
          <cell r="D307">
            <v>4</v>
          </cell>
          <cell r="E307">
            <v>3</v>
          </cell>
          <cell r="F307">
            <v>1</v>
          </cell>
          <cell r="G307">
            <v>3</v>
          </cell>
          <cell r="H307">
            <v>1</v>
          </cell>
          <cell r="I307">
            <v>60</v>
          </cell>
          <cell r="J307">
            <v>50</v>
          </cell>
          <cell r="K307">
            <v>60</v>
          </cell>
          <cell r="L307">
            <v>50</v>
          </cell>
          <cell r="M307">
            <v>0</v>
          </cell>
          <cell r="N307">
            <v>0</v>
          </cell>
          <cell r="O307">
            <v>0</v>
          </cell>
        </row>
        <row r="308">
          <cell r="A308" t="str">
            <v>CTGC0009-CH00-TE01</v>
          </cell>
          <cell r="B308">
            <v>1</v>
          </cell>
          <cell r="C308">
            <v>38</v>
          </cell>
          <cell r="D308">
            <v>4</v>
          </cell>
          <cell r="E308">
            <v>3</v>
          </cell>
          <cell r="F308">
            <v>1</v>
          </cell>
          <cell r="G308">
            <v>1</v>
          </cell>
          <cell r="H308">
            <v>1</v>
          </cell>
          <cell r="I308">
            <v>60</v>
          </cell>
          <cell r="J308">
            <v>40</v>
          </cell>
          <cell r="K308">
            <v>60</v>
          </cell>
          <cell r="L308">
            <v>40</v>
          </cell>
          <cell r="M308">
            <v>0</v>
          </cell>
          <cell r="N308">
            <v>0</v>
          </cell>
          <cell r="O308">
            <v>0</v>
          </cell>
        </row>
        <row r="309">
          <cell r="A309" t="str">
            <v>CTGI1007-CH06-TE01</v>
          </cell>
          <cell r="B309">
            <v>1</v>
          </cell>
          <cell r="C309">
            <v>35</v>
          </cell>
          <cell r="D309">
            <v>1</v>
          </cell>
          <cell r="E309">
            <v>3</v>
          </cell>
          <cell r="F309">
            <v>1</v>
          </cell>
          <cell r="G309">
            <v>3</v>
          </cell>
          <cell r="H309">
            <v>1</v>
          </cell>
          <cell r="I309">
            <v>60</v>
          </cell>
          <cell r="J309">
            <v>60</v>
          </cell>
          <cell r="K309">
            <v>60</v>
          </cell>
          <cell r="L309">
            <v>60</v>
          </cell>
          <cell r="M309">
            <v>0</v>
          </cell>
          <cell r="N309">
            <v>0</v>
          </cell>
          <cell r="O309">
            <v>0</v>
          </cell>
        </row>
        <row r="310">
          <cell r="A310" t="str">
            <v>CTGC0003-CH00-TE02</v>
          </cell>
          <cell r="B310">
            <v>1</v>
          </cell>
          <cell r="C310">
            <v>32</v>
          </cell>
          <cell r="D310">
            <v>1</v>
          </cell>
          <cell r="E310">
            <v>3</v>
          </cell>
          <cell r="F310">
            <v>1</v>
          </cell>
          <cell r="G310">
            <v>3</v>
          </cell>
          <cell r="H310">
            <v>1</v>
          </cell>
          <cell r="I310">
            <v>32</v>
          </cell>
          <cell r="J310">
            <v>12</v>
          </cell>
          <cell r="K310">
            <v>32</v>
          </cell>
          <cell r="L310">
            <v>12</v>
          </cell>
          <cell r="M310">
            <v>0</v>
          </cell>
          <cell r="N310">
            <v>0</v>
          </cell>
          <cell r="O310">
            <v>0</v>
          </cell>
        </row>
        <row r="311">
          <cell r="A311" t="str">
            <v>CTGC0004-CH02-TE01</v>
          </cell>
          <cell r="B311">
            <v>1</v>
          </cell>
          <cell r="C311">
            <v>36</v>
          </cell>
          <cell r="D311">
            <v>1</v>
          </cell>
          <cell r="E311">
            <v>3</v>
          </cell>
          <cell r="F311" t="str">
            <v>1,8</v>
          </cell>
          <cell r="G311">
            <v>3</v>
          </cell>
          <cell r="H311">
            <v>1</v>
          </cell>
          <cell r="I311">
            <v>50</v>
          </cell>
          <cell r="J311">
            <v>0</v>
          </cell>
          <cell r="K311">
            <v>50</v>
          </cell>
          <cell r="M311">
            <v>0</v>
          </cell>
          <cell r="N311">
            <v>0</v>
          </cell>
          <cell r="O311">
            <v>0</v>
          </cell>
        </row>
        <row r="312">
          <cell r="A312" t="str">
            <v>CTGC0001-CH02-TE01</v>
          </cell>
          <cell r="B312">
            <v>1</v>
          </cell>
          <cell r="C312">
            <v>36</v>
          </cell>
          <cell r="D312">
            <v>1</v>
          </cell>
          <cell r="E312">
            <v>3</v>
          </cell>
          <cell r="F312">
            <v>1</v>
          </cell>
          <cell r="G312">
            <v>4</v>
          </cell>
          <cell r="H312">
            <v>1</v>
          </cell>
          <cell r="I312" t="str">
            <v/>
          </cell>
          <cell r="J312" t="str">
            <v/>
          </cell>
          <cell r="K312">
            <v>240</v>
          </cell>
          <cell r="L312">
            <v>240</v>
          </cell>
          <cell r="M312">
            <v>0</v>
          </cell>
          <cell r="N312" t="b">
            <v>0</v>
          </cell>
          <cell r="O312" t="b">
            <v>0</v>
          </cell>
        </row>
        <row r="313">
          <cell r="A313" t="str">
            <v>CTGC0004-CH00-TE01</v>
          </cell>
          <cell r="B313">
            <v>1</v>
          </cell>
          <cell r="C313">
            <v>37</v>
          </cell>
          <cell r="D313">
            <v>1</v>
          </cell>
          <cell r="E313">
            <v>3</v>
          </cell>
          <cell r="F313">
            <v>1</v>
          </cell>
          <cell r="G313">
            <v>3</v>
          </cell>
          <cell r="H313">
            <v>1</v>
          </cell>
          <cell r="I313">
            <v>55</v>
          </cell>
          <cell r="J313">
            <v>43</v>
          </cell>
          <cell r="K313">
            <v>55</v>
          </cell>
          <cell r="L313">
            <v>43</v>
          </cell>
          <cell r="M313">
            <v>0</v>
          </cell>
          <cell r="N313">
            <v>0</v>
          </cell>
          <cell r="O313">
            <v>0</v>
          </cell>
        </row>
        <row r="314">
          <cell r="A314" t="str">
            <v>CTGC0006</v>
          </cell>
          <cell r="B314">
            <v>1</v>
          </cell>
          <cell r="C314">
            <v>25</v>
          </cell>
          <cell r="D314">
            <v>4</v>
          </cell>
          <cell r="E314">
            <v>3</v>
          </cell>
          <cell r="F314">
            <v>1</v>
          </cell>
          <cell r="G314">
            <v>1</v>
          </cell>
          <cell r="H314">
            <v>2</v>
          </cell>
          <cell r="I314">
            <v>8</v>
          </cell>
          <cell r="J314">
            <v>8</v>
          </cell>
          <cell r="K314">
            <v>8</v>
          </cell>
          <cell r="L314">
            <v>8</v>
          </cell>
          <cell r="M314">
            <v>0</v>
          </cell>
          <cell r="N314">
            <v>0</v>
          </cell>
          <cell r="O314">
            <v>0</v>
          </cell>
        </row>
        <row r="315">
          <cell r="A315" t="str">
            <v>CTGC0004-CH00-TE03</v>
          </cell>
          <cell r="B315">
            <v>1</v>
          </cell>
          <cell r="C315">
            <v>40</v>
          </cell>
          <cell r="D315">
            <v>1</v>
          </cell>
          <cell r="E315">
            <v>3</v>
          </cell>
          <cell r="F315">
            <v>1</v>
          </cell>
          <cell r="G315">
            <v>3</v>
          </cell>
          <cell r="H315">
            <v>1</v>
          </cell>
          <cell r="I315">
            <v>55</v>
          </cell>
          <cell r="J315">
            <v>34</v>
          </cell>
          <cell r="K315">
            <v>55</v>
          </cell>
          <cell r="L315">
            <v>34</v>
          </cell>
          <cell r="M315">
            <v>0</v>
          </cell>
          <cell r="N315">
            <v>0</v>
          </cell>
          <cell r="O315">
            <v>0</v>
          </cell>
        </row>
        <row r="316">
          <cell r="A316" t="str">
            <v>CTGC0004-CH06-TE01</v>
          </cell>
          <cell r="B316">
            <v>1</v>
          </cell>
          <cell r="C316">
            <v>32</v>
          </cell>
          <cell r="D316">
            <v>1</v>
          </cell>
          <cell r="E316">
            <v>3</v>
          </cell>
          <cell r="F316">
            <v>1</v>
          </cell>
          <cell r="G316">
            <v>3</v>
          </cell>
          <cell r="H316">
            <v>1</v>
          </cell>
          <cell r="I316">
            <v>55</v>
          </cell>
          <cell r="J316">
            <v>34</v>
          </cell>
          <cell r="K316">
            <v>55</v>
          </cell>
          <cell r="L316">
            <v>34</v>
          </cell>
          <cell r="M316">
            <v>0</v>
          </cell>
          <cell r="N316">
            <v>0</v>
          </cell>
          <cell r="O316">
            <v>0</v>
          </cell>
        </row>
        <row r="317">
          <cell r="A317" t="str">
            <v>CTGC0002</v>
          </cell>
          <cell r="B317">
            <v>1</v>
          </cell>
          <cell r="C317">
            <v>35</v>
          </cell>
          <cell r="D317">
            <v>1</v>
          </cell>
          <cell r="E317">
            <v>3</v>
          </cell>
          <cell r="F317">
            <v>1</v>
          </cell>
          <cell r="G317">
            <v>2</v>
          </cell>
          <cell r="H317">
            <v>1</v>
          </cell>
          <cell r="I317">
            <v>40</v>
          </cell>
          <cell r="J317">
            <v>40</v>
          </cell>
          <cell r="K317">
            <v>40</v>
          </cell>
          <cell r="L317">
            <v>40</v>
          </cell>
          <cell r="M317">
            <v>0</v>
          </cell>
          <cell r="N317">
            <v>0</v>
          </cell>
          <cell r="O317">
            <v>0</v>
          </cell>
        </row>
        <row r="318">
          <cell r="A318" t="str">
            <v>CTGC0011-CH05-TE01</v>
          </cell>
          <cell r="B318">
            <v>1</v>
          </cell>
          <cell r="C318">
            <v>45</v>
          </cell>
          <cell r="D318">
            <v>4</v>
          </cell>
          <cell r="E318">
            <v>3</v>
          </cell>
          <cell r="F318">
            <v>1</v>
          </cell>
          <cell r="G318">
            <v>5</v>
          </cell>
          <cell r="H318">
            <v>2</v>
          </cell>
          <cell r="I318">
            <v>48</v>
          </cell>
          <cell r="J318">
            <v>30</v>
          </cell>
          <cell r="K318">
            <v>48</v>
          </cell>
          <cell r="L318">
            <v>30</v>
          </cell>
          <cell r="M318">
            <v>0</v>
          </cell>
          <cell r="N318">
            <v>0</v>
          </cell>
          <cell r="O318">
            <v>0</v>
          </cell>
        </row>
        <row r="319">
          <cell r="A319" t="str">
            <v>CTGC0002-CH06-TE01</v>
          </cell>
          <cell r="B319">
            <v>1</v>
          </cell>
          <cell r="C319">
            <v>36</v>
          </cell>
          <cell r="D319">
            <v>1</v>
          </cell>
          <cell r="E319">
            <v>3</v>
          </cell>
          <cell r="F319">
            <v>1</v>
          </cell>
          <cell r="G319">
            <v>3</v>
          </cell>
          <cell r="H319">
            <v>1</v>
          </cell>
          <cell r="I319">
            <v>55</v>
          </cell>
          <cell r="J319">
            <v>40</v>
          </cell>
          <cell r="K319">
            <v>55</v>
          </cell>
          <cell r="L319">
            <v>40</v>
          </cell>
          <cell r="M319">
            <v>0</v>
          </cell>
          <cell r="N319">
            <v>0</v>
          </cell>
          <cell r="O319">
            <v>0</v>
          </cell>
        </row>
        <row r="320">
          <cell r="A320" t="str">
            <v>CTGC0002-CH00-TE02</v>
          </cell>
          <cell r="B320">
            <v>1</v>
          </cell>
          <cell r="C320">
            <v>34</v>
          </cell>
          <cell r="D320">
            <v>1</v>
          </cell>
          <cell r="E320">
            <v>3</v>
          </cell>
          <cell r="F320">
            <v>1</v>
          </cell>
          <cell r="G320">
            <v>3</v>
          </cell>
          <cell r="H320">
            <v>1</v>
          </cell>
          <cell r="I320">
            <v>72</v>
          </cell>
          <cell r="J320">
            <v>72</v>
          </cell>
          <cell r="K320">
            <v>72</v>
          </cell>
          <cell r="L320">
            <v>72</v>
          </cell>
          <cell r="M320">
            <v>0</v>
          </cell>
          <cell r="N320">
            <v>0</v>
          </cell>
          <cell r="O320">
            <v>0</v>
          </cell>
        </row>
        <row r="321">
          <cell r="A321" t="str">
            <v>CTGC0011-CH06-TE01</v>
          </cell>
          <cell r="B321">
            <v>1</v>
          </cell>
          <cell r="C321">
            <v>23</v>
          </cell>
          <cell r="D321">
            <v>4</v>
          </cell>
          <cell r="E321">
            <v>3</v>
          </cell>
          <cell r="F321">
            <v>1</v>
          </cell>
          <cell r="G321">
            <v>3</v>
          </cell>
          <cell r="H321">
            <v>2</v>
          </cell>
          <cell r="I321">
            <v>0</v>
          </cell>
          <cell r="J321">
            <v>0</v>
          </cell>
          <cell r="M321">
            <v>0</v>
          </cell>
          <cell r="N321">
            <v>0</v>
          </cell>
          <cell r="O321">
            <v>0</v>
          </cell>
        </row>
        <row r="322">
          <cell r="A322" t="str">
            <v>CTGC0002-CH02-TE01</v>
          </cell>
          <cell r="B322">
            <v>1</v>
          </cell>
          <cell r="C322">
            <v>39</v>
          </cell>
          <cell r="D322">
            <v>1</v>
          </cell>
          <cell r="E322">
            <v>3</v>
          </cell>
          <cell r="F322">
            <v>1</v>
          </cell>
          <cell r="G322">
            <v>2</v>
          </cell>
          <cell r="H322">
            <v>1</v>
          </cell>
          <cell r="I322" t="str">
            <v/>
          </cell>
          <cell r="J322" t="str">
            <v/>
          </cell>
          <cell r="K322">
            <v>8</v>
          </cell>
          <cell r="L322">
            <v>12</v>
          </cell>
          <cell r="M322" t="b">
            <v>0</v>
          </cell>
          <cell r="N322">
            <v>0</v>
          </cell>
          <cell r="O322">
            <v>0</v>
          </cell>
        </row>
        <row r="323">
          <cell r="A323" t="str">
            <v>CTGC0002-CH05-TE01</v>
          </cell>
          <cell r="B323">
            <v>1</v>
          </cell>
          <cell r="C323">
            <v>40</v>
          </cell>
          <cell r="D323">
            <v>1</v>
          </cell>
          <cell r="E323">
            <v>3</v>
          </cell>
          <cell r="F323">
            <v>1</v>
          </cell>
          <cell r="G323">
            <v>3</v>
          </cell>
          <cell r="H323">
            <v>1</v>
          </cell>
          <cell r="I323">
            <v>72</v>
          </cell>
          <cell r="J323">
            <v>72</v>
          </cell>
          <cell r="K323">
            <v>72</v>
          </cell>
          <cell r="L323">
            <v>72</v>
          </cell>
          <cell r="M323">
            <v>0</v>
          </cell>
          <cell r="N323">
            <v>0</v>
          </cell>
          <cell r="O323">
            <v>0</v>
          </cell>
        </row>
        <row r="324">
          <cell r="A324" t="str">
            <v>CTGC0006-CH00-TE01</v>
          </cell>
          <cell r="B324">
            <v>1</v>
          </cell>
          <cell r="C324">
            <v>30</v>
          </cell>
          <cell r="D324">
            <v>4</v>
          </cell>
          <cell r="E324">
            <v>3</v>
          </cell>
          <cell r="F324">
            <v>1</v>
          </cell>
          <cell r="G324">
            <v>3</v>
          </cell>
          <cell r="H324">
            <v>2</v>
          </cell>
          <cell r="I324">
            <v>36</v>
          </cell>
          <cell r="J324">
            <v>30</v>
          </cell>
          <cell r="K324">
            <v>36</v>
          </cell>
          <cell r="L324">
            <v>30</v>
          </cell>
          <cell r="M324">
            <v>0</v>
          </cell>
          <cell r="N324">
            <v>0</v>
          </cell>
          <cell r="O324">
            <v>0</v>
          </cell>
        </row>
        <row r="325">
          <cell r="A325" t="str">
            <v>CTGC0006-CH01-TE01</v>
          </cell>
          <cell r="B325">
            <v>1</v>
          </cell>
          <cell r="C325">
            <v>26</v>
          </cell>
          <cell r="D325">
            <v>4</v>
          </cell>
          <cell r="E325">
            <v>3</v>
          </cell>
          <cell r="F325">
            <v>1</v>
          </cell>
          <cell r="G325">
            <v>5</v>
          </cell>
          <cell r="H325">
            <v>2</v>
          </cell>
          <cell r="I325" t="str">
            <v/>
          </cell>
          <cell r="J325">
            <v>6</v>
          </cell>
          <cell r="K325">
            <v>600</v>
          </cell>
          <cell r="L325">
            <v>6</v>
          </cell>
          <cell r="M325">
            <v>0</v>
          </cell>
          <cell r="N325" t="b">
            <v>0</v>
          </cell>
          <cell r="O325">
            <v>0</v>
          </cell>
        </row>
        <row r="326">
          <cell r="A326" t="str">
            <v>CTGI1004-CH04-TE01</v>
          </cell>
          <cell r="B326">
            <v>1</v>
          </cell>
          <cell r="C326">
            <v>26</v>
          </cell>
          <cell r="D326">
            <v>4</v>
          </cell>
          <cell r="E326">
            <v>3</v>
          </cell>
          <cell r="F326">
            <v>1</v>
          </cell>
          <cell r="G326">
            <v>5</v>
          </cell>
          <cell r="H326">
            <v>2</v>
          </cell>
          <cell r="I326">
            <v>70</v>
          </cell>
          <cell r="J326">
            <v>50</v>
          </cell>
          <cell r="K326">
            <v>70</v>
          </cell>
          <cell r="L326">
            <v>50</v>
          </cell>
          <cell r="M326">
            <v>0</v>
          </cell>
          <cell r="N326">
            <v>0</v>
          </cell>
          <cell r="O326">
            <v>0</v>
          </cell>
        </row>
        <row r="327">
          <cell r="A327" t="str">
            <v>CTGC0003-CH01-TE01</v>
          </cell>
          <cell r="B327">
            <v>1</v>
          </cell>
          <cell r="C327">
            <v>46</v>
          </cell>
          <cell r="D327">
            <v>1</v>
          </cell>
          <cell r="E327">
            <v>3</v>
          </cell>
          <cell r="F327">
            <v>1</v>
          </cell>
          <cell r="G327">
            <v>3</v>
          </cell>
          <cell r="H327">
            <v>1</v>
          </cell>
          <cell r="I327">
            <v>60</v>
          </cell>
          <cell r="J327">
            <v>40</v>
          </cell>
          <cell r="K327">
            <v>60</v>
          </cell>
          <cell r="L327">
            <v>40</v>
          </cell>
          <cell r="M327">
            <v>0</v>
          </cell>
          <cell r="N327">
            <v>0</v>
          </cell>
          <cell r="O327">
            <v>0</v>
          </cell>
        </row>
        <row r="328">
          <cell r="A328" t="str">
            <v>CTGC0002-CH00-TE01</v>
          </cell>
          <cell r="B328">
            <v>1</v>
          </cell>
          <cell r="C328">
            <v>36</v>
          </cell>
          <cell r="D328">
            <v>1</v>
          </cell>
          <cell r="E328">
            <v>3</v>
          </cell>
          <cell r="F328">
            <v>1</v>
          </cell>
          <cell r="G328">
            <v>3</v>
          </cell>
          <cell r="H328">
            <v>1</v>
          </cell>
          <cell r="I328">
            <v>40</v>
          </cell>
          <cell r="J328">
            <v>40</v>
          </cell>
          <cell r="K328">
            <v>40</v>
          </cell>
          <cell r="L328">
            <v>40</v>
          </cell>
          <cell r="M328">
            <v>0</v>
          </cell>
          <cell r="N328">
            <v>0</v>
          </cell>
          <cell r="O328">
            <v>0</v>
          </cell>
        </row>
        <row r="329">
          <cell r="A329" t="str">
            <v>CTGC0003-CH06-TE01</v>
          </cell>
          <cell r="B329">
            <v>1</v>
          </cell>
          <cell r="C329">
            <v>37</v>
          </cell>
          <cell r="D329">
            <v>1</v>
          </cell>
          <cell r="E329">
            <v>3</v>
          </cell>
          <cell r="F329">
            <v>1</v>
          </cell>
          <cell r="G329">
            <v>3</v>
          </cell>
          <cell r="H329">
            <v>1</v>
          </cell>
          <cell r="I329">
            <v>70</v>
          </cell>
          <cell r="J329">
            <v>50</v>
          </cell>
          <cell r="K329">
            <v>70</v>
          </cell>
          <cell r="L329">
            <v>50</v>
          </cell>
          <cell r="M329">
            <v>0</v>
          </cell>
          <cell r="N329">
            <v>0</v>
          </cell>
          <cell r="O329">
            <v>0</v>
          </cell>
        </row>
        <row r="330">
          <cell r="A330" t="str">
            <v>CTGI1002-CH02-TE01</v>
          </cell>
          <cell r="B330">
            <v>1</v>
          </cell>
          <cell r="C330">
            <v>40</v>
          </cell>
          <cell r="D330">
            <v>4</v>
          </cell>
          <cell r="E330">
            <v>3</v>
          </cell>
          <cell r="F330">
            <v>1</v>
          </cell>
          <cell r="G330">
            <v>5</v>
          </cell>
          <cell r="H330">
            <v>2</v>
          </cell>
          <cell r="I330">
            <v>12</v>
          </cell>
          <cell r="J330">
            <v>8</v>
          </cell>
          <cell r="K330">
            <v>12</v>
          </cell>
          <cell r="L330">
            <v>8</v>
          </cell>
          <cell r="M330">
            <v>0</v>
          </cell>
          <cell r="N330">
            <v>0</v>
          </cell>
          <cell r="O330">
            <v>0</v>
          </cell>
        </row>
        <row r="331">
          <cell r="A331" t="str">
            <v>CTGC0011-CH01-TE01</v>
          </cell>
          <cell r="B331">
            <v>1</v>
          </cell>
          <cell r="C331">
            <v>45</v>
          </cell>
          <cell r="D331">
            <v>4</v>
          </cell>
          <cell r="E331">
            <v>3</v>
          </cell>
          <cell r="F331">
            <v>1</v>
          </cell>
          <cell r="G331">
            <v>5</v>
          </cell>
          <cell r="H331">
            <v>2</v>
          </cell>
          <cell r="I331">
            <v>48</v>
          </cell>
          <cell r="J331">
            <v>48</v>
          </cell>
          <cell r="K331">
            <v>48</v>
          </cell>
          <cell r="L331">
            <v>48</v>
          </cell>
          <cell r="M331">
            <v>0</v>
          </cell>
          <cell r="N331">
            <v>0</v>
          </cell>
          <cell r="O331">
            <v>0</v>
          </cell>
        </row>
        <row r="332">
          <cell r="A332" t="str">
            <v>CTGC0005-CTxx-TExx</v>
          </cell>
          <cell r="B332">
            <v>1</v>
          </cell>
          <cell r="C332">
            <v>32</v>
          </cell>
          <cell r="D332">
            <v>1</v>
          </cell>
          <cell r="E332">
            <v>3</v>
          </cell>
          <cell r="F332">
            <v>1</v>
          </cell>
          <cell r="G332">
            <v>2</v>
          </cell>
          <cell r="H332">
            <v>2</v>
          </cell>
          <cell r="I332" t="str">
            <v/>
          </cell>
          <cell r="J332">
            <v>66</v>
          </cell>
          <cell r="K332">
            <v>100</v>
          </cell>
          <cell r="L332">
            <v>66</v>
          </cell>
          <cell r="M332">
            <v>0</v>
          </cell>
          <cell r="N332" t="b">
            <v>0</v>
          </cell>
          <cell r="O332">
            <v>0</v>
          </cell>
        </row>
        <row r="333">
          <cell r="A333" t="str">
            <v>CTGI2001</v>
          </cell>
          <cell r="B333">
            <v>1</v>
          </cell>
          <cell r="C333">
            <v>29</v>
          </cell>
          <cell r="D333">
            <v>1</v>
          </cell>
          <cell r="E333">
            <v>3</v>
          </cell>
          <cell r="F333">
            <v>1</v>
          </cell>
          <cell r="G333">
            <v>3</v>
          </cell>
          <cell r="H333">
            <v>2</v>
          </cell>
          <cell r="I333" t="str">
            <v/>
          </cell>
          <cell r="J333">
            <v>66</v>
          </cell>
          <cell r="K333">
            <v>150</v>
          </cell>
          <cell r="L333">
            <v>66</v>
          </cell>
          <cell r="M333">
            <v>0</v>
          </cell>
          <cell r="N333" t="b">
            <v>0</v>
          </cell>
          <cell r="O333">
            <v>0</v>
          </cell>
        </row>
        <row r="334">
          <cell r="A334" t="str">
            <v>CTGC0005-CH05-TE01</v>
          </cell>
          <cell r="B334">
            <v>1</v>
          </cell>
          <cell r="C334">
            <v>42</v>
          </cell>
          <cell r="D334">
            <v>1</v>
          </cell>
          <cell r="E334">
            <v>3</v>
          </cell>
          <cell r="F334">
            <v>1</v>
          </cell>
          <cell r="G334">
            <v>2</v>
          </cell>
          <cell r="H334">
            <v>1</v>
          </cell>
          <cell r="I334">
            <v>56</v>
          </cell>
          <cell r="J334">
            <v>56</v>
          </cell>
          <cell r="K334">
            <v>56</v>
          </cell>
          <cell r="L334">
            <v>56</v>
          </cell>
          <cell r="M334">
            <v>0</v>
          </cell>
          <cell r="N334">
            <v>0</v>
          </cell>
          <cell r="O334">
            <v>0</v>
          </cell>
        </row>
        <row r="335">
          <cell r="A335" t="str">
            <v>CTGI1004-CH00-TE02</v>
          </cell>
          <cell r="B335">
            <v>1</v>
          </cell>
          <cell r="C335">
            <v>23</v>
          </cell>
          <cell r="D335">
            <v>4</v>
          </cell>
          <cell r="E335">
            <v>3</v>
          </cell>
          <cell r="F335">
            <v>1</v>
          </cell>
          <cell r="G335">
            <v>1</v>
          </cell>
          <cell r="H335">
            <v>2</v>
          </cell>
          <cell r="I335">
            <v>12</v>
          </cell>
          <cell r="J335">
            <v>12</v>
          </cell>
          <cell r="K335">
            <v>12</v>
          </cell>
          <cell r="L335">
            <v>12</v>
          </cell>
          <cell r="M335">
            <v>0</v>
          </cell>
          <cell r="N335">
            <v>0</v>
          </cell>
          <cell r="O335">
            <v>0</v>
          </cell>
        </row>
        <row r="336">
          <cell r="A336" t="str">
            <v>CTGC0008-CH04-TE01</v>
          </cell>
          <cell r="B336">
            <v>1</v>
          </cell>
          <cell r="C336">
            <v>22</v>
          </cell>
          <cell r="D336">
            <v>4</v>
          </cell>
          <cell r="E336">
            <v>3</v>
          </cell>
          <cell r="F336">
            <v>1</v>
          </cell>
          <cell r="G336">
            <v>5</v>
          </cell>
          <cell r="H336">
            <v>1</v>
          </cell>
          <cell r="I336">
            <v>7</v>
          </cell>
          <cell r="J336">
            <v>7</v>
          </cell>
          <cell r="K336">
            <v>7</v>
          </cell>
          <cell r="L336">
            <v>7</v>
          </cell>
          <cell r="M336">
            <v>0</v>
          </cell>
          <cell r="N336">
            <v>0</v>
          </cell>
          <cell r="O336">
            <v>0</v>
          </cell>
        </row>
        <row r="337">
          <cell r="A337" t="str">
            <v>CTGC0008-CH06-TE01</v>
          </cell>
          <cell r="B337">
            <v>1</v>
          </cell>
          <cell r="C337">
            <v>44</v>
          </cell>
          <cell r="D337">
            <v>4</v>
          </cell>
          <cell r="E337">
            <v>3</v>
          </cell>
          <cell r="F337">
            <v>1</v>
          </cell>
          <cell r="G337">
            <v>4</v>
          </cell>
          <cell r="H337">
            <v>1</v>
          </cell>
          <cell r="I337">
            <v>48</v>
          </cell>
          <cell r="J337">
            <v>48</v>
          </cell>
          <cell r="K337">
            <v>48</v>
          </cell>
          <cell r="L337">
            <v>48</v>
          </cell>
          <cell r="M337">
            <v>0</v>
          </cell>
          <cell r="N337">
            <v>0</v>
          </cell>
          <cell r="O337">
            <v>0</v>
          </cell>
        </row>
        <row r="338">
          <cell r="A338" t="str">
            <v>CTGC0007-CH00-TE03</v>
          </cell>
          <cell r="B338">
            <v>1</v>
          </cell>
          <cell r="C338">
            <v>23</v>
          </cell>
          <cell r="D338">
            <v>4</v>
          </cell>
          <cell r="E338">
            <v>3</v>
          </cell>
          <cell r="F338">
            <v>1</v>
          </cell>
          <cell r="G338">
            <v>5</v>
          </cell>
          <cell r="H338">
            <v>2</v>
          </cell>
          <cell r="I338">
            <v>78</v>
          </cell>
          <cell r="J338">
            <v>72</v>
          </cell>
          <cell r="K338">
            <v>78</v>
          </cell>
          <cell r="L338">
            <v>72</v>
          </cell>
          <cell r="M338">
            <v>0</v>
          </cell>
          <cell r="N338">
            <v>0</v>
          </cell>
          <cell r="O338">
            <v>0</v>
          </cell>
        </row>
        <row r="339">
          <cell r="A339" t="str">
            <v>CTGC0008-CH01-TE01</v>
          </cell>
          <cell r="B339">
            <v>1</v>
          </cell>
          <cell r="C339">
            <v>40</v>
          </cell>
          <cell r="D339">
            <v>4</v>
          </cell>
          <cell r="E339">
            <v>3</v>
          </cell>
          <cell r="F339">
            <v>1</v>
          </cell>
          <cell r="G339">
            <v>5</v>
          </cell>
          <cell r="H339">
            <v>1</v>
          </cell>
          <cell r="I339">
            <v>48</v>
          </cell>
          <cell r="J339">
            <v>48</v>
          </cell>
          <cell r="K339">
            <v>48</v>
          </cell>
          <cell r="L339">
            <v>48</v>
          </cell>
          <cell r="M339">
            <v>0</v>
          </cell>
          <cell r="N339">
            <v>0</v>
          </cell>
          <cell r="O339">
            <v>0</v>
          </cell>
        </row>
        <row r="340">
          <cell r="A340" t="str">
            <v>CTGC0008-CH05-TE01</v>
          </cell>
          <cell r="B340">
            <v>1</v>
          </cell>
          <cell r="C340">
            <v>50</v>
          </cell>
          <cell r="D340">
            <v>4</v>
          </cell>
          <cell r="E340">
            <v>3</v>
          </cell>
          <cell r="F340">
            <v>1</v>
          </cell>
          <cell r="G340">
            <v>5</v>
          </cell>
          <cell r="H340">
            <v>1</v>
          </cell>
          <cell r="I340">
            <v>48</v>
          </cell>
          <cell r="J340">
            <v>48</v>
          </cell>
          <cell r="K340">
            <v>48</v>
          </cell>
          <cell r="L340">
            <v>48</v>
          </cell>
          <cell r="M340">
            <v>0</v>
          </cell>
          <cell r="N340">
            <v>0</v>
          </cell>
          <cell r="O340">
            <v>0</v>
          </cell>
        </row>
        <row r="341">
          <cell r="A341" t="str">
            <v>CTGC0007-CH00-TE02</v>
          </cell>
          <cell r="B341">
            <v>1</v>
          </cell>
          <cell r="C341">
            <v>28</v>
          </cell>
          <cell r="D341">
            <v>4</v>
          </cell>
          <cell r="E341">
            <v>3</v>
          </cell>
          <cell r="F341">
            <v>1</v>
          </cell>
          <cell r="G341">
            <v>5</v>
          </cell>
          <cell r="H341">
            <v>2</v>
          </cell>
          <cell r="I341">
            <v>0</v>
          </cell>
          <cell r="J341">
            <v>0</v>
          </cell>
          <cell r="M341">
            <v>0</v>
          </cell>
          <cell r="N341">
            <v>0</v>
          </cell>
          <cell r="O341">
            <v>0</v>
          </cell>
        </row>
        <row r="342">
          <cell r="A342" t="str">
            <v>CTGC0007-CH01-TE01</v>
          </cell>
          <cell r="B342">
            <v>1</v>
          </cell>
          <cell r="C342">
            <v>37</v>
          </cell>
          <cell r="D342">
            <v>4</v>
          </cell>
          <cell r="E342">
            <v>3</v>
          </cell>
          <cell r="F342">
            <v>1</v>
          </cell>
          <cell r="G342">
            <v>5</v>
          </cell>
          <cell r="H342">
            <v>3</v>
          </cell>
          <cell r="I342">
            <v>60</v>
          </cell>
          <cell r="J342">
            <v>48</v>
          </cell>
          <cell r="K342">
            <v>60</v>
          </cell>
          <cell r="L342">
            <v>48</v>
          </cell>
          <cell r="M342">
            <v>0</v>
          </cell>
          <cell r="N342">
            <v>0</v>
          </cell>
          <cell r="O342">
            <v>0</v>
          </cell>
        </row>
        <row r="343">
          <cell r="A343" t="str">
            <v>CTGC0007-CH00-TE01</v>
          </cell>
          <cell r="B343">
            <v>1</v>
          </cell>
          <cell r="C343">
            <v>35</v>
          </cell>
          <cell r="D343">
            <v>4</v>
          </cell>
          <cell r="E343">
            <v>3</v>
          </cell>
          <cell r="F343">
            <v>1</v>
          </cell>
          <cell r="G343">
            <v>1</v>
          </cell>
          <cell r="H343">
            <v>2</v>
          </cell>
          <cell r="I343">
            <v>48</v>
          </cell>
          <cell r="J343">
            <v>42</v>
          </cell>
          <cell r="K343">
            <v>48</v>
          </cell>
          <cell r="L343">
            <v>42</v>
          </cell>
          <cell r="M343">
            <v>0</v>
          </cell>
          <cell r="N343">
            <v>0</v>
          </cell>
          <cell r="O343">
            <v>0</v>
          </cell>
        </row>
        <row r="344">
          <cell r="A344" t="str">
            <v>CTGC0008-CH03-TE01</v>
          </cell>
          <cell r="B344">
            <v>1</v>
          </cell>
          <cell r="C344">
            <v>37</v>
          </cell>
          <cell r="D344">
            <v>4</v>
          </cell>
          <cell r="E344">
            <v>3</v>
          </cell>
          <cell r="F344">
            <v>1</v>
          </cell>
          <cell r="G344">
            <v>5</v>
          </cell>
          <cell r="H344">
            <v>1</v>
          </cell>
          <cell r="I344">
            <v>48</v>
          </cell>
          <cell r="J344">
            <v>48</v>
          </cell>
          <cell r="K344">
            <v>48</v>
          </cell>
          <cell r="L344">
            <v>48</v>
          </cell>
          <cell r="M344">
            <v>0</v>
          </cell>
          <cell r="N344">
            <v>0</v>
          </cell>
          <cell r="O344">
            <v>0</v>
          </cell>
        </row>
        <row r="345">
          <cell r="A345" t="str">
            <v>CTGI2009-CH00-TE02</v>
          </cell>
          <cell r="B345">
            <v>1</v>
          </cell>
          <cell r="C345">
            <v>25</v>
          </cell>
          <cell r="D345">
            <v>4</v>
          </cell>
          <cell r="E345">
            <v>3</v>
          </cell>
          <cell r="F345">
            <v>1</v>
          </cell>
          <cell r="G345">
            <v>3</v>
          </cell>
          <cell r="H345">
            <v>2</v>
          </cell>
          <cell r="I345">
            <v>60</v>
          </cell>
          <cell r="J345">
            <v>60</v>
          </cell>
          <cell r="K345">
            <v>60</v>
          </cell>
          <cell r="L345">
            <v>60</v>
          </cell>
          <cell r="M345">
            <v>0</v>
          </cell>
          <cell r="N345">
            <v>0</v>
          </cell>
          <cell r="O345">
            <v>0</v>
          </cell>
        </row>
        <row r="346">
          <cell r="A346" t="str">
            <v>CTGI2001-CH00-TE02</v>
          </cell>
          <cell r="B346">
            <v>1</v>
          </cell>
          <cell r="C346">
            <v>42</v>
          </cell>
          <cell r="D346">
            <v>1</v>
          </cell>
          <cell r="E346">
            <v>3</v>
          </cell>
          <cell r="F346">
            <v>1</v>
          </cell>
          <cell r="G346">
            <v>3</v>
          </cell>
          <cell r="H346">
            <v>1</v>
          </cell>
          <cell r="I346">
            <v>48</v>
          </cell>
          <cell r="J346">
            <v>40</v>
          </cell>
          <cell r="K346">
            <v>48</v>
          </cell>
          <cell r="L346">
            <v>40</v>
          </cell>
          <cell r="M346">
            <v>0</v>
          </cell>
          <cell r="N346">
            <v>0</v>
          </cell>
          <cell r="O346">
            <v>0</v>
          </cell>
        </row>
        <row r="347">
          <cell r="A347" t="str">
            <v>CTGI2002-CH00-TE01</v>
          </cell>
          <cell r="B347">
            <v>1</v>
          </cell>
          <cell r="C347">
            <v>33</v>
          </cell>
          <cell r="D347">
            <v>1</v>
          </cell>
          <cell r="E347">
            <v>3</v>
          </cell>
          <cell r="F347">
            <v>1</v>
          </cell>
          <cell r="G347">
            <v>3</v>
          </cell>
          <cell r="H347">
            <v>1</v>
          </cell>
          <cell r="I347">
            <v>60</v>
          </cell>
          <cell r="J347">
            <v>40</v>
          </cell>
          <cell r="K347">
            <v>60</v>
          </cell>
          <cell r="L347">
            <v>40</v>
          </cell>
          <cell r="M347">
            <v>0</v>
          </cell>
          <cell r="N347">
            <v>0</v>
          </cell>
          <cell r="O347">
            <v>0</v>
          </cell>
        </row>
        <row r="348">
          <cell r="A348" t="str">
            <v>CTGI2002-CH05-TE01</v>
          </cell>
          <cell r="B348">
            <v>1</v>
          </cell>
          <cell r="C348">
            <v>28</v>
          </cell>
          <cell r="D348">
            <v>1</v>
          </cell>
          <cell r="E348">
            <v>3</v>
          </cell>
          <cell r="F348">
            <v>1</v>
          </cell>
          <cell r="G348">
            <v>3</v>
          </cell>
          <cell r="H348">
            <v>1</v>
          </cell>
          <cell r="I348">
            <v>60</v>
          </cell>
          <cell r="J348">
            <v>40</v>
          </cell>
          <cell r="K348">
            <v>60</v>
          </cell>
          <cell r="L348">
            <v>40</v>
          </cell>
          <cell r="M348">
            <v>0</v>
          </cell>
          <cell r="N348">
            <v>0</v>
          </cell>
          <cell r="O348">
            <v>0</v>
          </cell>
        </row>
        <row r="349">
          <cell r="A349" t="str">
            <v>CTGI2002-CH01-TE01</v>
          </cell>
          <cell r="B349">
            <v>1</v>
          </cell>
          <cell r="C349">
            <v>38</v>
          </cell>
          <cell r="D349">
            <v>1</v>
          </cell>
          <cell r="E349">
            <v>3</v>
          </cell>
          <cell r="F349">
            <v>1</v>
          </cell>
          <cell r="G349">
            <v>3</v>
          </cell>
          <cell r="H349">
            <v>1</v>
          </cell>
          <cell r="I349">
            <v>60</v>
          </cell>
          <cell r="J349">
            <v>40</v>
          </cell>
          <cell r="K349">
            <v>60</v>
          </cell>
          <cell r="L349">
            <v>40</v>
          </cell>
          <cell r="M349">
            <v>0</v>
          </cell>
          <cell r="N349">
            <v>0</v>
          </cell>
          <cell r="O349">
            <v>0</v>
          </cell>
        </row>
        <row r="350">
          <cell r="A350" t="str">
            <v>CTGI2001-CH06-TE01</v>
          </cell>
          <cell r="B350">
            <v>1</v>
          </cell>
          <cell r="C350">
            <v>34</v>
          </cell>
          <cell r="D350">
            <v>1</v>
          </cell>
          <cell r="E350">
            <v>3</v>
          </cell>
          <cell r="F350">
            <v>1</v>
          </cell>
          <cell r="G350">
            <v>3</v>
          </cell>
          <cell r="H350">
            <v>1</v>
          </cell>
          <cell r="I350">
            <v>60</v>
          </cell>
          <cell r="J350">
            <v>60</v>
          </cell>
          <cell r="K350">
            <v>60</v>
          </cell>
          <cell r="L350">
            <v>60</v>
          </cell>
          <cell r="M350">
            <v>0</v>
          </cell>
          <cell r="N350">
            <v>0</v>
          </cell>
          <cell r="O350">
            <v>0</v>
          </cell>
        </row>
        <row r="351">
          <cell r="A351" t="str">
            <v>CTGI2002-CH00-TE02</v>
          </cell>
          <cell r="B351">
            <v>1</v>
          </cell>
          <cell r="C351">
            <v>39</v>
          </cell>
          <cell r="D351">
            <v>1</v>
          </cell>
          <cell r="E351">
            <v>3</v>
          </cell>
          <cell r="F351">
            <v>1</v>
          </cell>
          <cell r="G351">
            <v>2</v>
          </cell>
          <cell r="H351">
            <v>2</v>
          </cell>
          <cell r="I351">
            <v>60</v>
          </cell>
          <cell r="J351">
            <v>40</v>
          </cell>
          <cell r="K351">
            <v>60</v>
          </cell>
          <cell r="L351">
            <v>40</v>
          </cell>
          <cell r="M351">
            <v>0</v>
          </cell>
          <cell r="N351">
            <v>0</v>
          </cell>
          <cell r="O351">
            <v>0</v>
          </cell>
        </row>
        <row r="352">
          <cell r="A352" t="str">
            <v>CTGI2009-CH05-TE01</v>
          </cell>
          <cell r="B352">
            <v>1</v>
          </cell>
          <cell r="C352">
            <v>34</v>
          </cell>
          <cell r="D352">
            <v>4</v>
          </cell>
          <cell r="E352">
            <v>3</v>
          </cell>
          <cell r="F352">
            <v>1</v>
          </cell>
          <cell r="G352">
            <v>3</v>
          </cell>
          <cell r="H352">
            <v>1</v>
          </cell>
          <cell r="I352">
            <v>70</v>
          </cell>
          <cell r="J352">
            <v>25</v>
          </cell>
          <cell r="K352">
            <v>70</v>
          </cell>
          <cell r="L352">
            <v>25</v>
          </cell>
          <cell r="M352">
            <v>0</v>
          </cell>
          <cell r="N352">
            <v>0</v>
          </cell>
          <cell r="O352">
            <v>0</v>
          </cell>
        </row>
        <row r="353">
          <cell r="A353" t="str">
            <v>CTGI2002-CH03-TE01</v>
          </cell>
          <cell r="B353">
            <v>1</v>
          </cell>
          <cell r="C353">
            <v>41</v>
          </cell>
          <cell r="D353">
            <v>1</v>
          </cell>
          <cell r="E353">
            <v>3</v>
          </cell>
          <cell r="F353">
            <v>1</v>
          </cell>
          <cell r="G353">
            <v>3</v>
          </cell>
          <cell r="H353">
            <v>1</v>
          </cell>
          <cell r="I353">
            <v>60</v>
          </cell>
          <cell r="J353">
            <v>40</v>
          </cell>
          <cell r="K353">
            <v>60</v>
          </cell>
          <cell r="L353">
            <v>40</v>
          </cell>
          <cell r="M353">
            <v>0</v>
          </cell>
          <cell r="N353">
            <v>0</v>
          </cell>
          <cell r="O353">
            <v>0</v>
          </cell>
        </row>
        <row r="354">
          <cell r="A354" t="str">
            <v>CTGI2002-CH00-TE03</v>
          </cell>
          <cell r="B354">
            <v>1</v>
          </cell>
          <cell r="C354">
            <v>41</v>
          </cell>
          <cell r="D354">
            <v>1</v>
          </cell>
          <cell r="E354">
            <v>3</v>
          </cell>
          <cell r="F354">
            <v>1</v>
          </cell>
          <cell r="G354">
            <v>3</v>
          </cell>
          <cell r="H354">
            <v>1</v>
          </cell>
          <cell r="I354">
            <v>60</v>
          </cell>
          <cell r="J354">
            <v>40</v>
          </cell>
          <cell r="K354">
            <v>60</v>
          </cell>
          <cell r="L354">
            <v>40</v>
          </cell>
          <cell r="M354">
            <v>0</v>
          </cell>
          <cell r="N354">
            <v>0</v>
          </cell>
          <cell r="O354">
            <v>0</v>
          </cell>
        </row>
        <row r="355">
          <cell r="A355" t="str">
            <v>CTGI2005-CH00-TE01</v>
          </cell>
          <cell r="B355">
            <v>2</v>
          </cell>
          <cell r="C355">
            <v>42</v>
          </cell>
          <cell r="D355">
            <v>1</v>
          </cell>
          <cell r="E355">
            <v>3</v>
          </cell>
          <cell r="F355">
            <v>1</v>
          </cell>
          <cell r="G355">
            <v>3</v>
          </cell>
          <cell r="H355">
            <v>1</v>
          </cell>
          <cell r="I355">
            <v>50</v>
          </cell>
          <cell r="J355">
            <v>40</v>
          </cell>
          <cell r="K355">
            <v>50</v>
          </cell>
          <cell r="L355">
            <v>40</v>
          </cell>
          <cell r="M355">
            <v>0</v>
          </cell>
          <cell r="N355">
            <v>0</v>
          </cell>
          <cell r="O355">
            <v>0</v>
          </cell>
        </row>
        <row r="356">
          <cell r="A356" t="str">
            <v>CTGI2009-CH01-TE01</v>
          </cell>
          <cell r="B356">
            <v>1</v>
          </cell>
          <cell r="C356">
            <v>24</v>
          </cell>
          <cell r="D356">
            <v>4</v>
          </cell>
          <cell r="E356">
            <v>3</v>
          </cell>
          <cell r="F356">
            <v>1</v>
          </cell>
          <cell r="G356">
            <v>3</v>
          </cell>
          <cell r="H356">
            <v>2</v>
          </cell>
          <cell r="I356" t="str">
            <v/>
          </cell>
          <cell r="J356">
            <v>4</v>
          </cell>
          <cell r="K356">
            <v>105</v>
          </cell>
          <cell r="L356">
            <v>4</v>
          </cell>
          <cell r="M356">
            <v>0</v>
          </cell>
          <cell r="N356" t="b">
            <v>0</v>
          </cell>
          <cell r="O356">
            <v>0</v>
          </cell>
        </row>
        <row r="357">
          <cell r="A357" t="str">
            <v>CTGI2001-CH01-TE01</v>
          </cell>
          <cell r="B357">
            <v>1</v>
          </cell>
          <cell r="C357">
            <v>27</v>
          </cell>
          <cell r="D357">
            <v>1</v>
          </cell>
          <cell r="E357">
            <v>3</v>
          </cell>
          <cell r="F357">
            <v>1</v>
          </cell>
          <cell r="G357">
            <v>3</v>
          </cell>
          <cell r="H357">
            <v>1</v>
          </cell>
          <cell r="I357">
            <v>80</v>
          </cell>
          <cell r="J357">
            <v>50</v>
          </cell>
          <cell r="K357">
            <v>80</v>
          </cell>
          <cell r="L357">
            <v>50</v>
          </cell>
          <cell r="M357">
            <v>0</v>
          </cell>
          <cell r="N357">
            <v>0</v>
          </cell>
          <cell r="O357">
            <v>0</v>
          </cell>
        </row>
        <row r="358">
          <cell r="A358" t="str">
            <v>CTGI2005-CH03-TE01</v>
          </cell>
          <cell r="B358">
            <v>1</v>
          </cell>
          <cell r="C358">
            <v>43</v>
          </cell>
          <cell r="D358">
            <v>1</v>
          </cell>
          <cell r="E358">
            <v>3</v>
          </cell>
          <cell r="F358">
            <v>1</v>
          </cell>
          <cell r="G358">
            <v>3</v>
          </cell>
          <cell r="H358">
            <v>1</v>
          </cell>
          <cell r="I358">
            <v>48</v>
          </cell>
          <cell r="J358">
            <v>24</v>
          </cell>
          <cell r="K358">
            <v>48</v>
          </cell>
          <cell r="L358">
            <v>24</v>
          </cell>
          <cell r="M358">
            <v>0</v>
          </cell>
          <cell r="N358">
            <v>0</v>
          </cell>
          <cell r="O358">
            <v>0</v>
          </cell>
        </row>
        <row r="359">
          <cell r="A359" t="str">
            <v>CTGI2001-CH00-TE01</v>
          </cell>
          <cell r="B359">
            <v>1</v>
          </cell>
          <cell r="C359">
            <v>33</v>
          </cell>
          <cell r="D359">
            <v>1</v>
          </cell>
          <cell r="E359">
            <v>3</v>
          </cell>
          <cell r="F359">
            <v>1</v>
          </cell>
          <cell r="G359">
            <v>3</v>
          </cell>
          <cell r="H359">
            <v>1</v>
          </cell>
          <cell r="I359">
            <v>70</v>
          </cell>
          <cell r="J359">
            <v>60</v>
          </cell>
          <cell r="K359">
            <v>70</v>
          </cell>
          <cell r="L359">
            <v>60</v>
          </cell>
          <cell r="M359">
            <v>0</v>
          </cell>
          <cell r="N359">
            <v>0</v>
          </cell>
          <cell r="O359">
            <v>0</v>
          </cell>
        </row>
        <row r="360">
          <cell r="A360" t="str">
            <v>CTGI2001-CH02-TE01</v>
          </cell>
          <cell r="B360">
            <v>1</v>
          </cell>
          <cell r="C360">
            <v>34</v>
          </cell>
          <cell r="D360">
            <v>1</v>
          </cell>
          <cell r="E360">
            <v>3</v>
          </cell>
          <cell r="F360">
            <v>1</v>
          </cell>
          <cell r="G360">
            <v>3</v>
          </cell>
          <cell r="H360">
            <v>1</v>
          </cell>
          <cell r="I360">
            <v>60</v>
          </cell>
          <cell r="J360">
            <v>60</v>
          </cell>
          <cell r="K360">
            <v>60</v>
          </cell>
          <cell r="L360">
            <v>60</v>
          </cell>
          <cell r="M360">
            <v>0</v>
          </cell>
          <cell r="N360">
            <v>0</v>
          </cell>
          <cell r="O360">
            <v>0</v>
          </cell>
        </row>
        <row r="361">
          <cell r="A361" t="str">
            <v>CTGI2005-CH05-TE01</v>
          </cell>
          <cell r="B361">
            <v>1</v>
          </cell>
          <cell r="C361">
            <v>43</v>
          </cell>
          <cell r="D361">
            <v>1</v>
          </cell>
          <cell r="E361">
            <v>3</v>
          </cell>
          <cell r="F361">
            <v>1</v>
          </cell>
          <cell r="G361">
            <v>3</v>
          </cell>
          <cell r="H361">
            <v>2</v>
          </cell>
          <cell r="I361">
            <v>24</v>
          </cell>
          <cell r="J361">
            <v>24</v>
          </cell>
          <cell r="K361">
            <v>24</v>
          </cell>
          <cell r="L361">
            <v>24</v>
          </cell>
          <cell r="M361">
            <v>0</v>
          </cell>
          <cell r="N361">
            <v>0</v>
          </cell>
          <cell r="O361">
            <v>0</v>
          </cell>
        </row>
        <row r="362">
          <cell r="A362" t="str">
            <v>CTGI2005-CH06-TE01</v>
          </cell>
          <cell r="B362">
            <v>1</v>
          </cell>
          <cell r="C362">
            <v>35</v>
          </cell>
          <cell r="D362">
            <v>1</v>
          </cell>
          <cell r="E362">
            <v>3</v>
          </cell>
          <cell r="F362">
            <v>1</v>
          </cell>
          <cell r="G362">
            <v>3</v>
          </cell>
          <cell r="H362">
            <v>2</v>
          </cell>
          <cell r="I362">
            <v>55</v>
          </cell>
          <cell r="J362">
            <v>46</v>
          </cell>
          <cell r="K362">
            <v>55</v>
          </cell>
          <cell r="L362">
            <v>46</v>
          </cell>
          <cell r="M362">
            <v>0</v>
          </cell>
          <cell r="N362">
            <v>0</v>
          </cell>
          <cell r="O362">
            <v>0</v>
          </cell>
        </row>
        <row r="363">
          <cell r="A363" t="str">
            <v>CTGC0005</v>
          </cell>
          <cell r="B363">
            <v>1</v>
          </cell>
          <cell r="C363">
            <v>45</v>
          </cell>
          <cell r="D363">
            <v>1</v>
          </cell>
          <cell r="E363">
            <v>3</v>
          </cell>
          <cell r="F363">
            <v>1</v>
          </cell>
          <cell r="G363">
            <v>2</v>
          </cell>
          <cell r="H363">
            <v>1</v>
          </cell>
          <cell r="I363">
            <v>60</v>
          </cell>
          <cell r="J363">
            <v>50</v>
          </cell>
          <cell r="K363">
            <v>60</v>
          </cell>
          <cell r="L363">
            <v>50</v>
          </cell>
          <cell r="M363">
            <v>0</v>
          </cell>
          <cell r="N363">
            <v>0</v>
          </cell>
          <cell r="O363">
            <v>0</v>
          </cell>
        </row>
        <row r="364">
          <cell r="A364" t="str">
            <v>CTGI2009-CH06-TG0I</v>
          </cell>
          <cell r="B364">
            <v>1</v>
          </cell>
          <cell r="C364">
            <v>44</v>
          </cell>
          <cell r="D364">
            <v>4</v>
          </cell>
          <cell r="E364">
            <v>3</v>
          </cell>
          <cell r="F364">
            <v>1</v>
          </cell>
          <cell r="G364">
            <v>3</v>
          </cell>
          <cell r="H364">
            <v>1</v>
          </cell>
          <cell r="I364">
            <v>70</v>
          </cell>
          <cell r="J364">
            <v>55</v>
          </cell>
          <cell r="K364">
            <v>70</v>
          </cell>
          <cell r="L364">
            <v>55</v>
          </cell>
          <cell r="M364">
            <v>0</v>
          </cell>
          <cell r="N364">
            <v>0</v>
          </cell>
          <cell r="O364">
            <v>0</v>
          </cell>
        </row>
        <row r="365">
          <cell r="A365" t="str">
            <v>CTGC0011-CH02-TE01</v>
          </cell>
          <cell r="B365">
            <v>1</v>
          </cell>
          <cell r="C365">
            <v>39</v>
          </cell>
          <cell r="D365">
            <v>4</v>
          </cell>
          <cell r="E365">
            <v>3</v>
          </cell>
          <cell r="F365">
            <v>1</v>
          </cell>
          <cell r="G365">
            <v>3</v>
          </cell>
          <cell r="H365">
            <v>2</v>
          </cell>
          <cell r="I365">
            <v>0</v>
          </cell>
          <cell r="J365">
            <v>0</v>
          </cell>
          <cell r="M365">
            <v>0</v>
          </cell>
          <cell r="N365">
            <v>0</v>
          </cell>
          <cell r="O365">
            <v>0</v>
          </cell>
        </row>
        <row r="366">
          <cell r="A366" t="str">
            <v>CTGC0011-CH00-TE02</v>
          </cell>
          <cell r="B366">
            <v>1</v>
          </cell>
          <cell r="C366">
            <v>22</v>
          </cell>
          <cell r="D366">
            <v>4</v>
          </cell>
          <cell r="E366">
            <v>3</v>
          </cell>
          <cell r="F366">
            <v>1</v>
          </cell>
          <cell r="G366">
            <v>5</v>
          </cell>
          <cell r="H366">
            <v>2</v>
          </cell>
          <cell r="I366">
            <v>54</v>
          </cell>
          <cell r="J366">
            <v>48</v>
          </cell>
          <cell r="K366">
            <v>54</v>
          </cell>
          <cell r="L366">
            <v>48</v>
          </cell>
          <cell r="M366">
            <v>0</v>
          </cell>
          <cell r="N366">
            <v>0</v>
          </cell>
          <cell r="O366">
            <v>0</v>
          </cell>
        </row>
        <row r="367">
          <cell r="A367" t="str">
            <v>CTGI2005-CH00-TE02</v>
          </cell>
          <cell r="B367">
            <v>1</v>
          </cell>
          <cell r="C367">
            <v>539</v>
          </cell>
          <cell r="D367">
            <v>1</v>
          </cell>
          <cell r="E367">
            <v>3</v>
          </cell>
          <cell r="F367">
            <v>1</v>
          </cell>
          <cell r="G367">
            <v>3</v>
          </cell>
          <cell r="H367">
            <v>1</v>
          </cell>
          <cell r="I367">
            <v>40</v>
          </cell>
          <cell r="J367">
            <v>35</v>
          </cell>
          <cell r="K367">
            <v>40</v>
          </cell>
          <cell r="L367">
            <v>35</v>
          </cell>
          <cell r="M367">
            <v>0</v>
          </cell>
          <cell r="N367">
            <v>0</v>
          </cell>
          <cell r="O367">
            <v>0</v>
          </cell>
        </row>
        <row r="368">
          <cell r="A368" t="str">
            <v>CTGI2009-CH02-TE01</v>
          </cell>
          <cell r="B368">
            <v>1</v>
          </cell>
          <cell r="C368">
            <v>32</v>
          </cell>
          <cell r="D368">
            <v>4</v>
          </cell>
          <cell r="E368">
            <v>3</v>
          </cell>
          <cell r="F368">
            <v>1</v>
          </cell>
          <cell r="G368">
            <v>4</v>
          </cell>
          <cell r="H368">
            <v>2</v>
          </cell>
          <cell r="I368" t="str">
            <v/>
          </cell>
          <cell r="J368">
            <v>20</v>
          </cell>
          <cell r="K368">
            <v>105</v>
          </cell>
          <cell r="L368">
            <v>20</v>
          </cell>
          <cell r="M368">
            <v>0</v>
          </cell>
          <cell r="N368" t="b">
            <v>0</v>
          </cell>
          <cell r="O368">
            <v>0</v>
          </cell>
        </row>
        <row r="369">
          <cell r="A369" t="str">
            <v>CTGI2009-CH00-TE01</v>
          </cell>
          <cell r="B369">
            <v>1</v>
          </cell>
          <cell r="C369">
            <v>32</v>
          </cell>
          <cell r="D369">
            <v>4</v>
          </cell>
          <cell r="E369">
            <v>3</v>
          </cell>
          <cell r="F369">
            <v>1</v>
          </cell>
          <cell r="G369">
            <v>3</v>
          </cell>
          <cell r="H369">
            <v>1</v>
          </cell>
          <cell r="I369" t="str">
            <v/>
          </cell>
          <cell r="J369">
            <v>40</v>
          </cell>
          <cell r="K369">
            <v>133</v>
          </cell>
          <cell r="L369">
            <v>40</v>
          </cell>
          <cell r="M369">
            <v>0</v>
          </cell>
          <cell r="N369" t="b">
            <v>0</v>
          </cell>
          <cell r="O369">
            <v>0</v>
          </cell>
        </row>
        <row r="370">
          <cell r="A370" t="str">
            <v>CTGI2005-CH01-TE01</v>
          </cell>
          <cell r="B370">
            <v>1</v>
          </cell>
          <cell r="C370">
            <v>45</v>
          </cell>
          <cell r="D370">
            <v>1</v>
          </cell>
          <cell r="E370">
            <v>3</v>
          </cell>
          <cell r="F370">
            <v>1</v>
          </cell>
          <cell r="G370">
            <v>1</v>
          </cell>
          <cell r="H370">
            <v>1</v>
          </cell>
          <cell r="I370">
            <v>50</v>
          </cell>
          <cell r="J370">
            <v>45</v>
          </cell>
          <cell r="K370">
            <v>50</v>
          </cell>
          <cell r="L370">
            <v>45</v>
          </cell>
          <cell r="M370">
            <v>0</v>
          </cell>
          <cell r="N370">
            <v>0</v>
          </cell>
          <cell r="O370">
            <v>0</v>
          </cell>
        </row>
        <row r="371">
          <cell r="A371" t="str">
            <v>CTGC0008-CH02-TE01</v>
          </cell>
          <cell r="B371">
            <v>1</v>
          </cell>
          <cell r="C371">
            <v>39</v>
          </cell>
          <cell r="D371">
            <v>4</v>
          </cell>
          <cell r="E371">
            <v>3</v>
          </cell>
          <cell r="F371">
            <v>1</v>
          </cell>
          <cell r="G371">
            <v>5</v>
          </cell>
          <cell r="H371">
            <v>1</v>
          </cell>
          <cell r="I371">
            <v>48</v>
          </cell>
          <cell r="J371">
            <v>48</v>
          </cell>
          <cell r="K371">
            <v>48</v>
          </cell>
          <cell r="L371">
            <v>48</v>
          </cell>
          <cell r="M371">
            <v>0</v>
          </cell>
          <cell r="N371">
            <v>0</v>
          </cell>
          <cell r="O371">
            <v>0</v>
          </cell>
        </row>
        <row r="372">
          <cell r="A372" t="str">
            <v>CTGC0007-CH04-TE01</v>
          </cell>
          <cell r="B372">
            <v>1</v>
          </cell>
          <cell r="C372">
            <v>53</v>
          </cell>
          <cell r="D372">
            <v>4</v>
          </cell>
          <cell r="E372">
            <v>3</v>
          </cell>
          <cell r="F372">
            <v>1</v>
          </cell>
          <cell r="G372">
            <v>2</v>
          </cell>
          <cell r="H372">
            <v>1</v>
          </cell>
          <cell r="I372" t="str">
            <v/>
          </cell>
          <cell r="J372">
            <v>48</v>
          </cell>
          <cell r="K372" t="str">
            <v>48 g</v>
          </cell>
          <cell r="L372">
            <v>48</v>
          </cell>
          <cell r="M372">
            <v>0</v>
          </cell>
          <cell r="N372" t="b">
            <v>0</v>
          </cell>
          <cell r="O372">
            <v>0</v>
          </cell>
        </row>
        <row r="373">
          <cell r="A373" t="str">
            <v>CTGI1003-CH02-TE01</v>
          </cell>
          <cell r="B373">
            <v>1</v>
          </cell>
          <cell r="C373">
            <v>32</v>
          </cell>
          <cell r="D373">
            <v>4</v>
          </cell>
          <cell r="E373">
            <v>3</v>
          </cell>
          <cell r="F373">
            <v>1</v>
          </cell>
          <cell r="G373">
            <v>1</v>
          </cell>
          <cell r="H373">
            <v>2</v>
          </cell>
          <cell r="I373">
            <v>60</v>
          </cell>
          <cell r="J373">
            <v>35</v>
          </cell>
          <cell r="K373">
            <v>60</v>
          </cell>
          <cell r="L373">
            <v>35</v>
          </cell>
          <cell r="M373">
            <v>0</v>
          </cell>
          <cell r="N373">
            <v>0</v>
          </cell>
          <cell r="O373">
            <v>0</v>
          </cell>
        </row>
        <row r="374">
          <cell r="A374" t="str">
            <v>CTGI1003</v>
          </cell>
          <cell r="B374">
            <v>1</v>
          </cell>
          <cell r="C374">
            <v>26</v>
          </cell>
          <cell r="D374">
            <v>4</v>
          </cell>
          <cell r="E374">
            <v>3</v>
          </cell>
          <cell r="F374">
            <v>1</v>
          </cell>
          <cell r="G374">
            <v>5</v>
          </cell>
          <cell r="H374">
            <v>1</v>
          </cell>
          <cell r="I374">
            <v>40</v>
          </cell>
          <cell r="J374">
            <v>40</v>
          </cell>
          <cell r="K374">
            <v>40</v>
          </cell>
          <cell r="L374">
            <v>40</v>
          </cell>
          <cell r="M374">
            <v>0</v>
          </cell>
          <cell r="N374">
            <v>0</v>
          </cell>
          <cell r="O374">
            <v>0</v>
          </cell>
        </row>
        <row r="375">
          <cell r="A375" t="str">
            <v>CTGC0007-CH03-TE01</v>
          </cell>
          <cell r="B375">
            <v>1</v>
          </cell>
          <cell r="C375">
            <v>35</v>
          </cell>
          <cell r="D375">
            <v>4</v>
          </cell>
          <cell r="E375">
            <v>3</v>
          </cell>
          <cell r="F375">
            <v>1</v>
          </cell>
          <cell r="G375">
            <v>1</v>
          </cell>
          <cell r="H375">
            <v>1</v>
          </cell>
          <cell r="I375">
            <v>48</v>
          </cell>
          <cell r="J375">
            <v>48</v>
          </cell>
          <cell r="K375">
            <v>48</v>
          </cell>
          <cell r="L375">
            <v>48</v>
          </cell>
          <cell r="M375">
            <v>0</v>
          </cell>
          <cell r="N375">
            <v>0</v>
          </cell>
          <cell r="O375">
            <v>0</v>
          </cell>
        </row>
        <row r="376">
          <cell r="A376" t="str">
            <v>CTGI2004-CH05-TE01</v>
          </cell>
          <cell r="B376">
            <v>1</v>
          </cell>
          <cell r="C376">
            <v>36</v>
          </cell>
          <cell r="D376">
            <v>1</v>
          </cell>
          <cell r="E376">
            <v>3</v>
          </cell>
          <cell r="F376">
            <v>1</v>
          </cell>
          <cell r="G376">
            <v>3</v>
          </cell>
          <cell r="H376">
            <v>1</v>
          </cell>
          <cell r="I376">
            <v>60</v>
          </cell>
          <cell r="J376">
            <v>60</v>
          </cell>
          <cell r="K376">
            <v>60</v>
          </cell>
          <cell r="L376">
            <v>60</v>
          </cell>
          <cell r="M376">
            <v>0</v>
          </cell>
          <cell r="N376">
            <v>0</v>
          </cell>
          <cell r="O376">
            <v>0</v>
          </cell>
        </row>
        <row r="377">
          <cell r="A377" t="str">
            <v>CTGI2011-CH00-TE01</v>
          </cell>
          <cell r="B377">
            <v>1</v>
          </cell>
          <cell r="C377">
            <v>27</v>
          </cell>
          <cell r="D377">
            <v>4</v>
          </cell>
          <cell r="E377">
            <v>3</v>
          </cell>
          <cell r="F377">
            <v>1</v>
          </cell>
          <cell r="G377">
            <v>5</v>
          </cell>
          <cell r="H377">
            <v>1</v>
          </cell>
          <cell r="I377">
            <v>55</v>
          </cell>
          <cell r="J377">
            <v>8</v>
          </cell>
          <cell r="K377">
            <v>55</v>
          </cell>
          <cell r="L377">
            <v>8</v>
          </cell>
          <cell r="M377">
            <v>0</v>
          </cell>
          <cell r="N377">
            <v>0</v>
          </cell>
          <cell r="O377">
            <v>0</v>
          </cell>
        </row>
        <row r="378">
          <cell r="A378" t="str">
            <v>CTGI2004-CH00-TE01</v>
          </cell>
          <cell r="B378">
            <v>1</v>
          </cell>
          <cell r="C378">
            <v>43</v>
          </cell>
          <cell r="D378">
            <v>1</v>
          </cell>
          <cell r="E378">
            <v>3</v>
          </cell>
          <cell r="F378">
            <v>1</v>
          </cell>
          <cell r="G378">
            <v>3</v>
          </cell>
          <cell r="H378">
            <v>1</v>
          </cell>
          <cell r="I378">
            <v>50</v>
          </cell>
          <cell r="J378">
            <v>45</v>
          </cell>
          <cell r="K378">
            <v>50</v>
          </cell>
          <cell r="L378">
            <v>45</v>
          </cell>
          <cell r="M378">
            <v>0</v>
          </cell>
          <cell r="N378">
            <v>0</v>
          </cell>
          <cell r="O378">
            <v>0</v>
          </cell>
        </row>
        <row r="379">
          <cell r="A379" t="str">
            <v>CTGI2004-CH01-TE01</v>
          </cell>
          <cell r="B379">
            <v>1</v>
          </cell>
          <cell r="C379">
            <v>36</v>
          </cell>
          <cell r="D379">
            <v>1</v>
          </cell>
          <cell r="E379">
            <v>3</v>
          </cell>
          <cell r="F379">
            <v>1</v>
          </cell>
          <cell r="G379">
            <v>3</v>
          </cell>
          <cell r="H379">
            <v>1</v>
          </cell>
          <cell r="I379">
            <v>50</v>
          </cell>
          <cell r="J379">
            <v>45</v>
          </cell>
          <cell r="K379">
            <v>50</v>
          </cell>
          <cell r="L379">
            <v>45</v>
          </cell>
          <cell r="M379">
            <v>0</v>
          </cell>
          <cell r="N379">
            <v>0</v>
          </cell>
          <cell r="O379">
            <v>0</v>
          </cell>
        </row>
        <row r="380">
          <cell r="A380" t="str">
            <v>CTGI2003-CH00-TE02</v>
          </cell>
          <cell r="B380">
            <v>1</v>
          </cell>
          <cell r="C380">
            <v>27</v>
          </cell>
          <cell r="D380">
            <v>1</v>
          </cell>
          <cell r="E380">
            <v>3</v>
          </cell>
          <cell r="F380">
            <v>1</v>
          </cell>
          <cell r="G380">
            <v>3</v>
          </cell>
          <cell r="H380">
            <v>1</v>
          </cell>
          <cell r="I380">
            <v>55</v>
          </cell>
          <cell r="J380">
            <v>55</v>
          </cell>
          <cell r="K380">
            <v>55</v>
          </cell>
          <cell r="L380">
            <v>55</v>
          </cell>
          <cell r="M380">
            <v>0</v>
          </cell>
          <cell r="N380">
            <v>0</v>
          </cell>
          <cell r="O380">
            <v>0</v>
          </cell>
        </row>
        <row r="381">
          <cell r="A381" t="str">
            <v>CTGI2003-CH00-TE01</v>
          </cell>
          <cell r="B381">
            <v>1</v>
          </cell>
          <cell r="C381">
            <v>34</v>
          </cell>
          <cell r="D381">
            <v>1</v>
          </cell>
          <cell r="E381">
            <v>3</v>
          </cell>
          <cell r="F381">
            <v>1</v>
          </cell>
          <cell r="G381">
            <v>3</v>
          </cell>
          <cell r="H381">
            <v>1</v>
          </cell>
          <cell r="I381">
            <v>55</v>
          </cell>
          <cell r="J381">
            <v>55</v>
          </cell>
          <cell r="K381">
            <v>55</v>
          </cell>
          <cell r="L381">
            <v>55</v>
          </cell>
          <cell r="M381">
            <v>0</v>
          </cell>
          <cell r="N381">
            <v>0</v>
          </cell>
          <cell r="O381">
            <v>0</v>
          </cell>
        </row>
        <row r="382">
          <cell r="A382" t="str">
            <v>CTGI2004-CH00-TE02</v>
          </cell>
          <cell r="B382">
            <v>1</v>
          </cell>
          <cell r="C382">
            <v>30</v>
          </cell>
          <cell r="D382">
            <v>1</v>
          </cell>
          <cell r="E382">
            <v>3</v>
          </cell>
          <cell r="F382">
            <v>1</v>
          </cell>
          <cell r="G382">
            <v>3</v>
          </cell>
          <cell r="H382">
            <v>1</v>
          </cell>
          <cell r="I382" t="str">
            <v/>
          </cell>
          <cell r="J382">
            <v>55</v>
          </cell>
          <cell r="K382">
            <v>91</v>
          </cell>
          <cell r="L382">
            <v>55</v>
          </cell>
          <cell r="M382">
            <v>0</v>
          </cell>
          <cell r="N382" t="b">
            <v>0</v>
          </cell>
          <cell r="O382">
            <v>0</v>
          </cell>
        </row>
        <row r="383">
          <cell r="A383" t="str">
            <v>CTGI2010</v>
          </cell>
          <cell r="B383">
            <v>1</v>
          </cell>
          <cell r="C383">
            <v>24</v>
          </cell>
          <cell r="D383">
            <v>4</v>
          </cell>
          <cell r="E383">
            <v>3</v>
          </cell>
          <cell r="F383">
            <v>1</v>
          </cell>
          <cell r="G383">
            <v>4</v>
          </cell>
          <cell r="H383">
            <v>3</v>
          </cell>
          <cell r="I383">
            <v>0</v>
          </cell>
          <cell r="J383">
            <v>0</v>
          </cell>
          <cell r="M383">
            <v>0</v>
          </cell>
          <cell r="N383">
            <v>0</v>
          </cell>
          <cell r="O383">
            <v>0</v>
          </cell>
        </row>
        <row r="384">
          <cell r="A384" t="str">
            <v>CTGI2004-CH02-TE01</v>
          </cell>
          <cell r="B384">
            <v>1</v>
          </cell>
          <cell r="C384">
            <v>31</v>
          </cell>
          <cell r="D384">
            <v>1</v>
          </cell>
          <cell r="E384">
            <v>3</v>
          </cell>
          <cell r="F384">
            <v>1</v>
          </cell>
          <cell r="G384">
            <v>3</v>
          </cell>
          <cell r="H384">
            <v>1</v>
          </cell>
          <cell r="I384">
            <v>12</v>
          </cell>
          <cell r="J384">
            <v>10</v>
          </cell>
          <cell r="K384">
            <v>12</v>
          </cell>
          <cell r="L384">
            <v>10</v>
          </cell>
          <cell r="M384">
            <v>0</v>
          </cell>
          <cell r="N384">
            <v>0</v>
          </cell>
          <cell r="O384">
            <v>0</v>
          </cell>
        </row>
        <row r="385">
          <cell r="A385" t="str">
            <v>CTGI2004</v>
          </cell>
          <cell r="B385">
            <v>1</v>
          </cell>
          <cell r="C385">
            <v>51</v>
          </cell>
          <cell r="D385">
            <v>1</v>
          </cell>
          <cell r="E385">
            <v>3</v>
          </cell>
          <cell r="F385">
            <v>1</v>
          </cell>
          <cell r="G385">
            <v>2</v>
          </cell>
          <cell r="H385">
            <v>1</v>
          </cell>
          <cell r="I385">
            <v>50</v>
          </cell>
          <cell r="J385">
            <v>45</v>
          </cell>
          <cell r="K385">
            <v>50</v>
          </cell>
          <cell r="L385">
            <v>45</v>
          </cell>
          <cell r="M385">
            <v>0</v>
          </cell>
          <cell r="N385">
            <v>0</v>
          </cell>
          <cell r="O385">
            <v>0</v>
          </cell>
        </row>
        <row r="386">
          <cell r="A386" t="str">
            <v>CTGI2007-CH05-TE01</v>
          </cell>
          <cell r="B386">
            <v>1</v>
          </cell>
          <cell r="C386">
            <v>33</v>
          </cell>
          <cell r="D386">
            <v>4</v>
          </cell>
          <cell r="E386">
            <v>3</v>
          </cell>
          <cell r="F386">
            <v>1</v>
          </cell>
          <cell r="G386">
            <v>4</v>
          </cell>
          <cell r="H386">
            <v>1</v>
          </cell>
          <cell r="I386">
            <v>40</v>
          </cell>
          <cell r="J386">
            <v>40</v>
          </cell>
          <cell r="K386">
            <v>40</v>
          </cell>
          <cell r="L386">
            <v>40</v>
          </cell>
          <cell r="M386">
            <v>0</v>
          </cell>
          <cell r="N386">
            <v>0</v>
          </cell>
          <cell r="O386">
            <v>0</v>
          </cell>
        </row>
        <row r="387">
          <cell r="A387" t="str">
            <v>CTGI2003-CH02-TE01</v>
          </cell>
          <cell r="B387">
            <v>1</v>
          </cell>
          <cell r="C387">
            <v>54</v>
          </cell>
          <cell r="D387">
            <v>1</v>
          </cell>
          <cell r="E387">
            <v>3</v>
          </cell>
          <cell r="F387">
            <v>1</v>
          </cell>
          <cell r="G387">
            <v>3</v>
          </cell>
          <cell r="H387">
            <v>1</v>
          </cell>
          <cell r="I387">
            <v>55</v>
          </cell>
          <cell r="J387">
            <v>55</v>
          </cell>
          <cell r="K387">
            <v>55</v>
          </cell>
          <cell r="L387">
            <v>55</v>
          </cell>
          <cell r="M387">
            <v>0</v>
          </cell>
          <cell r="N387">
            <v>0</v>
          </cell>
          <cell r="O387">
            <v>0</v>
          </cell>
        </row>
        <row r="388">
          <cell r="A388" t="str">
            <v>CTGI2003-CH06-TE01</v>
          </cell>
          <cell r="B388">
            <v>1</v>
          </cell>
          <cell r="C388">
            <v>38</v>
          </cell>
          <cell r="D388">
            <v>1</v>
          </cell>
          <cell r="E388">
            <v>3</v>
          </cell>
          <cell r="F388">
            <v>1</v>
          </cell>
          <cell r="G388">
            <v>2</v>
          </cell>
          <cell r="H388">
            <v>1</v>
          </cell>
          <cell r="I388">
            <v>55</v>
          </cell>
          <cell r="J388">
            <v>55</v>
          </cell>
          <cell r="K388">
            <v>55</v>
          </cell>
          <cell r="L388">
            <v>55</v>
          </cell>
          <cell r="M388">
            <v>0</v>
          </cell>
          <cell r="N388">
            <v>0</v>
          </cell>
          <cell r="O388">
            <v>0</v>
          </cell>
        </row>
        <row r="389">
          <cell r="A389" t="str">
            <v>CTGI2008-CH06-TE01</v>
          </cell>
          <cell r="B389">
            <v>1</v>
          </cell>
          <cell r="C389">
            <v>37</v>
          </cell>
          <cell r="D389">
            <v>4</v>
          </cell>
          <cell r="E389">
            <v>3</v>
          </cell>
          <cell r="F389">
            <v>1</v>
          </cell>
          <cell r="G389">
            <v>2</v>
          </cell>
          <cell r="H389">
            <v>1</v>
          </cell>
          <cell r="I389">
            <v>60</v>
          </cell>
          <cell r="J389">
            <v>55</v>
          </cell>
          <cell r="K389">
            <v>60</v>
          </cell>
          <cell r="L389">
            <v>55</v>
          </cell>
          <cell r="M389">
            <v>0</v>
          </cell>
          <cell r="N389">
            <v>0</v>
          </cell>
          <cell r="O389">
            <v>0</v>
          </cell>
        </row>
        <row r="390">
          <cell r="A390" t="str">
            <v>CTGI2008-CH01-TE01</v>
          </cell>
          <cell r="B390">
            <v>1</v>
          </cell>
          <cell r="C390">
            <v>37</v>
          </cell>
          <cell r="D390">
            <v>4</v>
          </cell>
          <cell r="E390">
            <v>3</v>
          </cell>
          <cell r="F390">
            <v>1</v>
          </cell>
          <cell r="G390">
            <v>3</v>
          </cell>
          <cell r="H390">
            <v>1</v>
          </cell>
          <cell r="I390">
            <v>60</v>
          </cell>
          <cell r="J390">
            <v>55</v>
          </cell>
          <cell r="K390">
            <v>60</v>
          </cell>
          <cell r="L390">
            <v>55</v>
          </cell>
          <cell r="M390">
            <v>0</v>
          </cell>
          <cell r="N390">
            <v>0</v>
          </cell>
          <cell r="O390">
            <v>0</v>
          </cell>
        </row>
        <row r="391">
          <cell r="A391" t="str">
            <v>CTGI2011-CH02-TE01</v>
          </cell>
          <cell r="B391">
            <v>1</v>
          </cell>
          <cell r="C391">
            <v>22</v>
          </cell>
          <cell r="D391">
            <v>4</v>
          </cell>
          <cell r="E391">
            <v>3</v>
          </cell>
          <cell r="F391">
            <v>1</v>
          </cell>
          <cell r="G391">
            <v>5</v>
          </cell>
          <cell r="H391">
            <v>3</v>
          </cell>
          <cell r="I391">
            <v>0</v>
          </cell>
          <cell r="J391">
            <v>0</v>
          </cell>
          <cell r="M391">
            <v>0</v>
          </cell>
          <cell r="N391">
            <v>0</v>
          </cell>
          <cell r="O391">
            <v>0</v>
          </cell>
        </row>
        <row r="392">
          <cell r="A392" t="str">
            <v>CTGI2008-CH02-TE01</v>
          </cell>
          <cell r="B392">
            <v>1</v>
          </cell>
          <cell r="C392">
            <v>29</v>
          </cell>
          <cell r="D392">
            <v>4</v>
          </cell>
          <cell r="E392">
            <v>3</v>
          </cell>
          <cell r="F392">
            <v>1</v>
          </cell>
          <cell r="G392">
            <v>5</v>
          </cell>
          <cell r="H392">
            <v>2</v>
          </cell>
          <cell r="I392">
            <v>60</v>
          </cell>
          <cell r="J392">
            <v>55</v>
          </cell>
          <cell r="K392">
            <v>60</v>
          </cell>
          <cell r="L392">
            <v>55</v>
          </cell>
          <cell r="M392">
            <v>0</v>
          </cell>
          <cell r="N392">
            <v>0</v>
          </cell>
          <cell r="O392">
            <v>0</v>
          </cell>
        </row>
        <row r="393">
          <cell r="A393" t="str">
            <v>CTGI2003-CH01-TE01</v>
          </cell>
          <cell r="B393">
            <v>1</v>
          </cell>
          <cell r="C393">
            <v>47</v>
          </cell>
          <cell r="D393">
            <v>1</v>
          </cell>
          <cell r="E393">
            <v>3</v>
          </cell>
          <cell r="F393">
            <v>1</v>
          </cell>
          <cell r="G393">
            <v>3</v>
          </cell>
          <cell r="H393">
            <v>1</v>
          </cell>
          <cell r="I393">
            <v>55</v>
          </cell>
          <cell r="J393">
            <v>55</v>
          </cell>
          <cell r="K393">
            <v>55</v>
          </cell>
          <cell r="L393">
            <v>55</v>
          </cell>
          <cell r="M393">
            <v>0</v>
          </cell>
          <cell r="N393">
            <v>0</v>
          </cell>
          <cell r="O393">
            <v>0</v>
          </cell>
        </row>
        <row r="394">
          <cell r="A394" t="str">
            <v>CTGI2003-CH05-TE01</v>
          </cell>
          <cell r="B394">
            <v>1</v>
          </cell>
          <cell r="C394">
            <v>38</v>
          </cell>
          <cell r="D394">
            <v>1</v>
          </cell>
          <cell r="E394">
            <v>3</v>
          </cell>
          <cell r="F394">
            <v>1</v>
          </cell>
          <cell r="G394">
            <v>3</v>
          </cell>
          <cell r="H394">
            <v>1</v>
          </cell>
          <cell r="I394">
            <v>55</v>
          </cell>
          <cell r="J394">
            <v>55</v>
          </cell>
          <cell r="K394">
            <v>55</v>
          </cell>
          <cell r="L394">
            <v>55</v>
          </cell>
          <cell r="M394">
            <v>0</v>
          </cell>
          <cell r="N394">
            <v>0</v>
          </cell>
          <cell r="O394">
            <v>0</v>
          </cell>
        </row>
        <row r="395">
          <cell r="A395" t="str">
            <v>CTGI2008-CH00-TE03</v>
          </cell>
          <cell r="B395">
            <v>1</v>
          </cell>
          <cell r="C395">
            <v>40</v>
          </cell>
          <cell r="D395">
            <v>4</v>
          </cell>
          <cell r="E395">
            <v>3</v>
          </cell>
          <cell r="F395">
            <v>1</v>
          </cell>
          <cell r="G395">
            <v>5</v>
          </cell>
          <cell r="H395">
            <v>2</v>
          </cell>
          <cell r="I395">
            <v>60</v>
          </cell>
          <cell r="J395">
            <v>55</v>
          </cell>
          <cell r="K395">
            <v>60</v>
          </cell>
          <cell r="L395">
            <v>55</v>
          </cell>
          <cell r="M395">
            <v>0</v>
          </cell>
          <cell r="N395">
            <v>0</v>
          </cell>
          <cell r="O395">
            <v>0</v>
          </cell>
        </row>
        <row r="396">
          <cell r="A396" t="str">
            <v>CTGI2008-CH00-TE02</v>
          </cell>
          <cell r="B396">
            <v>1</v>
          </cell>
          <cell r="C396">
            <v>24</v>
          </cell>
          <cell r="D396">
            <v>4</v>
          </cell>
          <cell r="E396">
            <v>3</v>
          </cell>
          <cell r="F396">
            <v>1</v>
          </cell>
          <cell r="G396">
            <v>3</v>
          </cell>
          <cell r="H396">
            <v>3</v>
          </cell>
          <cell r="I396">
            <v>60</v>
          </cell>
          <cell r="J396">
            <v>55</v>
          </cell>
          <cell r="K396">
            <v>60</v>
          </cell>
          <cell r="L396">
            <v>55</v>
          </cell>
          <cell r="M396">
            <v>0</v>
          </cell>
          <cell r="N396">
            <v>0</v>
          </cell>
          <cell r="O396">
            <v>0</v>
          </cell>
        </row>
        <row r="397">
          <cell r="A397" t="str">
            <v>CTGI2008-CH00-TE01</v>
          </cell>
          <cell r="B397">
            <v>1</v>
          </cell>
          <cell r="C397">
            <v>37</v>
          </cell>
          <cell r="D397">
            <v>4</v>
          </cell>
          <cell r="E397">
            <v>3</v>
          </cell>
          <cell r="F397">
            <v>1</v>
          </cell>
          <cell r="G397">
            <v>3</v>
          </cell>
          <cell r="H397">
            <v>1</v>
          </cell>
          <cell r="I397">
            <v>60</v>
          </cell>
          <cell r="J397">
            <v>55</v>
          </cell>
          <cell r="K397">
            <v>60</v>
          </cell>
          <cell r="L397">
            <v>55</v>
          </cell>
          <cell r="M397">
            <v>0</v>
          </cell>
          <cell r="N397">
            <v>0</v>
          </cell>
          <cell r="O397">
            <v>0</v>
          </cell>
        </row>
        <row r="398">
          <cell r="A398" t="str">
            <v>CTGI2007-CH06-TE01</v>
          </cell>
          <cell r="B398">
            <v>1</v>
          </cell>
          <cell r="C398">
            <v>38</v>
          </cell>
          <cell r="D398">
            <v>4</v>
          </cell>
          <cell r="E398">
            <v>3</v>
          </cell>
          <cell r="F398">
            <v>1</v>
          </cell>
          <cell r="G398">
            <v>5</v>
          </cell>
          <cell r="H398">
            <v>1</v>
          </cell>
          <cell r="I398" t="str">
            <v/>
          </cell>
          <cell r="J398" t="str">
            <v/>
          </cell>
          <cell r="K398">
            <v>40</v>
          </cell>
          <cell r="L398" t="str">
            <v>30 phút</v>
          </cell>
          <cell r="M398" t="b">
            <v>0</v>
          </cell>
          <cell r="N398">
            <v>0</v>
          </cell>
          <cell r="O398" t="b">
            <v>0</v>
          </cell>
        </row>
        <row r="399">
          <cell r="A399" t="str">
            <v>CTGI2006-CH01-TE01</v>
          </cell>
          <cell r="B399">
            <v>1</v>
          </cell>
          <cell r="C399">
            <v>32</v>
          </cell>
          <cell r="D399">
            <v>1</v>
          </cell>
          <cell r="E399">
            <v>3</v>
          </cell>
          <cell r="F399">
            <v>1</v>
          </cell>
          <cell r="G399">
            <v>3</v>
          </cell>
          <cell r="H399">
            <v>1</v>
          </cell>
          <cell r="I399">
            <v>8</v>
          </cell>
          <cell r="J399">
            <v>8</v>
          </cell>
          <cell r="K399">
            <v>8</v>
          </cell>
          <cell r="L399">
            <v>8</v>
          </cell>
          <cell r="M399">
            <v>0</v>
          </cell>
          <cell r="N399">
            <v>0</v>
          </cell>
          <cell r="O399">
            <v>0</v>
          </cell>
        </row>
        <row r="400">
          <cell r="A400" t="str">
            <v>CTGI2006-CH03-TE01</v>
          </cell>
          <cell r="B400">
            <v>1</v>
          </cell>
          <cell r="C400">
            <v>27</v>
          </cell>
          <cell r="D400">
            <v>1</v>
          </cell>
          <cell r="E400">
            <v>3</v>
          </cell>
          <cell r="F400">
            <v>1</v>
          </cell>
          <cell r="G400">
            <v>3</v>
          </cell>
          <cell r="H400">
            <v>1</v>
          </cell>
          <cell r="I400">
            <v>55</v>
          </cell>
          <cell r="J400">
            <v>50</v>
          </cell>
          <cell r="K400">
            <v>55</v>
          </cell>
          <cell r="L400">
            <v>50</v>
          </cell>
          <cell r="M400">
            <v>0</v>
          </cell>
          <cell r="N400">
            <v>0</v>
          </cell>
          <cell r="O400">
            <v>0</v>
          </cell>
        </row>
        <row r="401">
          <cell r="A401" t="str">
            <v>CTGI2007-CH07-TE01</v>
          </cell>
          <cell r="B401">
            <v>1</v>
          </cell>
          <cell r="C401">
            <v>37</v>
          </cell>
          <cell r="D401">
            <v>4</v>
          </cell>
          <cell r="E401">
            <v>3</v>
          </cell>
          <cell r="F401">
            <v>1</v>
          </cell>
          <cell r="G401">
            <v>5</v>
          </cell>
          <cell r="H401">
            <v>1</v>
          </cell>
          <cell r="I401">
            <v>40</v>
          </cell>
          <cell r="J401">
            <v>40</v>
          </cell>
          <cell r="K401">
            <v>40</v>
          </cell>
          <cell r="L401">
            <v>40</v>
          </cell>
          <cell r="M401">
            <v>0</v>
          </cell>
          <cell r="N401">
            <v>0</v>
          </cell>
          <cell r="O401">
            <v>0</v>
          </cell>
        </row>
        <row r="402">
          <cell r="A402" t="str">
            <v>CTGC0006-CH00-TE04</v>
          </cell>
          <cell r="B402">
            <v>1</v>
          </cell>
          <cell r="C402">
            <v>31</v>
          </cell>
          <cell r="D402">
            <v>4</v>
          </cell>
          <cell r="E402">
            <v>3</v>
          </cell>
          <cell r="F402">
            <v>1</v>
          </cell>
          <cell r="G402">
            <v>5</v>
          </cell>
          <cell r="H402">
            <v>2</v>
          </cell>
          <cell r="I402">
            <v>63</v>
          </cell>
          <cell r="J402">
            <v>61</v>
          </cell>
          <cell r="K402">
            <v>63</v>
          </cell>
          <cell r="L402">
            <v>61</v>
          </cell>
          <cell r="M402">
            <v>0</v>
          </cell>
          <cell r="N402">
            <v>0</v>
          </cell>
          <cell r="O402">
            <v>0</v>
          </cell>
        </row>
        <row r="403">
          <cell r="A403" t="str">
            <v>CTGC0005</v>
          </cell>
          <cell r="B403">
            <v>1</v>
          </cell>
          <cell r="C403">
            <v>32</v>
          </cell>
          <cell r="D403">
            <v>1</v>
          </cell>
          <cell r="E403">
            <v>3</v>
          </cell>
          <cell r="F403">
            <v>1</v>
          </cell>
          <cell r="G403">
            <v>2</v>
          </cell>
          <cell r="H403">
            <v>1</v>
          </cell>
          <cell r="I403" t="str">
            <v/>
          </cell>
          <cell r="J403" t="str">
            <v/>
          </cell>
          <cell r="K403">
            <v>100</v>
          </cell>
          <cell r="L403" t="str">
            <v>3 giờ</v>
          </cell>
          <cell r="M403" t="b">
            <v>0</v>
          </cell>
          <cell r="N403" t="b">
            <v>0</v>
          </cell>
          <cell r="O403" t="b">
            <v>0</v>
          </cell>
        </row>
        <row r="404">
          <cell r="A404" t="str">
            <v>CTGI1003</v>
          </cell>
          <cell r="B404">
            <v>1</v>
          </cell>
          <cell r="C404">
            <v>25</v>
          </cell>
          <cell r="D404">
            <v>4</v>
          </cell>
          <cell r="E404">
            <v>3</v>
          </cell>
          <cell r="F404">
            <v>1</v>
          </cell>
          <cell r="G404">
            <v>1</v>
          </cell>
          <cell r="H404">
            <v>2</v>
          </cell>
          <cell r="I404">
            <v>8</v>
          </cell>
          <cell r="J404">
            <v>8</v>
          </cell>
          <cell r="K404">
            <v>8</v>
          </cell>
          <cell r="L404">
            <v>8</v>
          </cell>
          <cell r="M404">
            <v>0</v>
          </cell>
          <cell r="N404">
            <v>0</v>
          </cell>
          <cell r="O404">
            <v>0</v>
          </cell>
        </row>
        <row r="405">
          <cell r="A405" t="str">
            <v>CTGI2006-CH02-TE01</v>
          </cell>
          <cell r="B405">
            <v>1</v>
          </cell>
          <cell r="C405">
            <v>35</v>
          </cell>
          <cell r="D405">
            <v>1</v>
          </cell>
          <cell r="E405">
            <v>3</v>
          </cell>
          <cell r="F405">
            <v>1</v>
          </cell>
          <cell r="G405">
            <v>3</v>
          </cell>
          <cell r="H405">
            <v>1</v>
          </cell>
          <cell r="I405" t="str">
            <v/>
          </cell>
          <cell r="J405" t="str">
            <v/>
          </cell>
          <cell r="L405">
            <v>3</v>
          </cell>
          <cell r="M405" t="b">
            <v>0</v>
          </cell>
          <cell r="N405">
            <v>0</v>
          </cell>
          <cell r="O405">
            <v>0</v>
          </cell>
        </row>
        <row r="406">
          <cell r="A406" t="str">
            <v>CTGI2006-CH06-TE01</v>
          </cell>
          <cell r="B406">
            <v>1</v>
          </cell>
          <cell r="C406">
            <v>34</v>
          </cell>
          <cell r="D406">
            <v>1</v>
          </cell>
          <cell r="E406">
            <v>3</v>
          </cell>
          <cell r="F406">
            <v>1</v>
          </cell>
          <cell r="G406">
            <v>3</v>
          </cell>
          <cell r="H406">
            <v>2</v>
          </cell>
          <cell r="I406">
            <v>55</v>
          </cell>
          <cell r="J406">
            <v>48</v>
          </cell>
          <cell r="K406">
            <v>55</v>
          </cell>
          <cell r="L406">
            <v>48</v>
          </cell>
          <cell r="M406">
            <v>0</v>
          </cell>
          <cell r="N406">
            <v>0</v>
          </cell>
          <cell r="O406">
            <v>0</v>
          </cell>
        </row>
        <row r="407">
          <cell r="A407" t="str">
            <v>CTGC0001-CH01-TE01</v>
          </cell>
          <cell r="B407">
            <v>1</v>
          </cell>
          <cell r="C407">
            <v>38</v>
          </cell>
          <cell r="D407">
            <v>1</v>
          </cell>
          <cell r="E407">
            <v>3</v>
          </cell>
          <cell r="F407">
            <v>1</v>
          </cell>
          <cell r="G407">
            <v>3</v>
          </cell>
          <cell r="H407">
            <v>1</v>
          </cell>
          <cell r="I407">
            <v>55</v>
          </cell>
          <cell r="J407">
            <v>55</v>
          </cell>
          <cell r="K407">
            <v>55</v>
          </cell>
          <cell r="L407">
            <v>55</v>
          </cell>
          <cell r="M407">
            <v>0</v>
          </cell>
          <cell r="N407">
            <v>0</v>
          </cell>
          <cell r="O407">
            <v>0</v>
          </cell>
        </row>
        <row r="408">
          <cell r="A408" t="str">
            <v>CTGI2006-CH00-TE01</v>
          </cell>
          <cell r="B408">
            <v>1</v>
          </cell>
          <cell r="C408">
            <v>40</v>
          </cell>
          <cell r="D408">
            <v>1</v>
          </cell>
          <cell r="E408">
            <v>3</v>
          </cell>
          <cell r="F408">
            <v>1</v>
          </cell>
          <cell r="G408">
            <v>3</v>
          </cell>
          <cell r="H408">
            <v>1</v>
          </cell>
          <cell r="I408" t="str">
            <v/>
          </cell>
          <cell r="J408" t="str">
            <v/>
          </cell>
          <cell r="L408">
            <v>54</v>
          </cell>
          <cell r="M408" t="b">
            <v>0</v>
          </cell>
          <cell r="N408">
            <v>0</v>
          </cell>
          <cell r="O408">
            <v>0</v>
          </cell>
        </row>
        <row r="409">
          <cell r="A409" t="str">
            <v>CTGI2006-CH05-TE01</v>
          </cell>
          <cell r="B409">
            <v>1</v>
          </cell>
          <cell r="C409">
            <v>56</v>
          </cell>
          <cell r="D409">
            <v>1</v>
          </cell>
          <cell r="E409">
            <v>3</v>
          </cell>
          <cell r="F409">
            <v>1</v>
          </cell>
          <cell r="G409">
            <v>3</v>
          </cell>
          <cell r="H409">
            <v>1</v>
          </cell>
          <cell r="I409">
            <v>60</v>
          </cell>
          <cell r="J409">
            <v>48</v>
          </cell>
          <cell r="K409">
            <v>60</v>
          </cell>
          <cell r="L409">
            <v>48</v>
          </cell>
          <cell r="M409">
            <v>0</v>
          </cell>
          <cell r="N409">
            <v>0</v>
          </cell>
          <cell r="O409">
            <v>0</v>
          </cell>
        </row>
        <row r="410">
          <cell r="A410" t="str">
            <v>CTGC0005-CH06-TE01</v>
          </cell>
          <cell r="B410">
            <v>1</v>
          </cell>
          <cell r="C410">
            <v>30</v>
          </cell>
          <cell r="D410">
            <v>1</v>
          </cell>
          <cell r="E410">
            <v>3</v>
          </cell>
          <cell r="F410">
            <v>1</v>
          </cell>
          <cell r="G410">
            <v>3</v>
          </cell>
          <cell r="H410">
            <v>2</v>
          </cell>
          <cell r="I410">
            <v>0</v>
          </cell>
          <cell r="J410">
            <v>0</v>
          </cell>
          <cell r="M410">
            <v>0</v>
          </cell>
          <cell r="N410">
            <v>0</v>
          </cell>
          <cell r="O410">
            <v>0</v>
          </cell>
        </row>
        <row r="411">
          <cell r="A411" t="str">
            <v>CTGC0005-CH03-TE01</v>
          </cell>
          <cell r="B411">
            <v>1</v>
          </cell>
          <cell r="C411">
            <v>32</v>
          </cell>
          <cell r="D411">
            <v>1</v>
          </cell>
          <cell r="E411">
            <v>3</v>
          </cell>
          <cell r="F411">
            <v>1</v>
          </cell>
          <cell r="G411">
            <v>2</v>
          </cell>
          <cell r="H411">
            <v>2</v>
          </cell>
          <cell r="I411" t="str">
            <v/>
          </cell>
          <cell r="J411" t="str">
            <v/>
          </cell>
          <cell r="K411">
            <v>100</v>
          </cell>
          <cell r="L411" t="str">
            <v>2 giờ</v>
          </cell>
          <cell r="M411" t="b">
            <v>0</v>
          </cell>
          <cell r="N411" t="b">
            <v>0</v>
          </cell>
          <cell r="O411" t="b">
            <v>0</v>
          </cell>
        </row>
        <row r="412">
          <cell r="A412" t="str">
            <v>CTGI1003</v>
          </cell>
          <cell r="B412">
            <v>1</v>
          </cell>
          <cell r="C412">
            <v>29</v>
          </cell>
          <cell r="D412">
            <v>4</v>
          </cell>
          <cell r="E412">
            <v>3</v>
          </cell>
          <cell r="F412">
            <v>1</v>
          </cell>
          <cell r="G412">
            <v>1</v>
          </cell>
          <cell r="H412">
            <v>2</v>
          </cell>
          <cell r="I412">
            <v>50</v>
          </cell>
          <cell r="J412">
            <v>40</v>
          </cell>
          <cell r="K412">
            <v>50</v>
          </cell>
          <cell r="L412">
            <v>40</v>
          </cell>
          <cell r="M412">
            <v>0</v>
          </cell>
          <cell r="N412">
            <v>0</v>
          </cell>
          <cell r="O412">
            <v>0</v>
          </cell>
        </row>
        <row r="413">
          <cell r="A413" t="str">
            <v>CTGC0006-CH06-TE01</v>
          </cell>
          <cell r="B413">
            <v>1</v>
          </cell>
          <cell r="C413">
            <v>23</v>
          </cell>
          <cell r="D413">
            <v>4</v>
          </cell>
          <cell r="E413">
            <v>3</v>
          </cell>
          <cell r="F413">
            <v>1</v>
          </cell>
          <cell r="G413">
            <v>3</v>
          </cell>
          <cell r="H413">
            <v>1</v>
          </cell>
          <cell r="I413" t="str">
            <v/>
          </cell>
          <cell r="J413">
            <v>72</v>
          </cell>
          <cell r="K413">
            <v>90</v>
          </cell>
          <cell r="L413">
            <v>72</v>
          </cell>
          <cell r="M413">
            <v>0</v>
          </cell>
          <cell r="N413" t="b">
            <v>0</v>
          </cell>
          <cell r="O413">
            <v>0</v>
          </cell>
        </row>
        <row r="414">
          <cell r="A414" t="str">
            <v>CTGC0001-CH06-TE01</v>
          </cell>
          <cell r="B414">
            <v>1</v>
          </cell>
          <cell r="C414">
            <v>41</v>
          </cell>
          <cell r="D414">
            <v>1</v>
          </cell>
          <cell r="E414">
            <v>3</v>
          </cell>
          <cell r="F414">
            <v>1</v>
          </cell>
          <cell r="G414">
            <v>3</v>
          </cell>
          <cell r="H414">
            <v>1</v>
          </cell>
          <cell r="I414">
            <v>59</v>
          </cell>
          <cell r="J414">
            <v>50</v>
          </cell>
          <cell r="K414">
            <v>59</v>
          </cell>
          <cell r="L414">
            <v>50</v>
          </cell>
          <cell r="M414">
            <v>0</v>
          </cell>
          <cell r="N414">
            <v>0</v>
          </cell>
          <cell r="O414">
            <v>0</v>
          </cell>
        </row>
        <row r="415">
          <cell r="A415" t="str">
            <v>CTGC0001-CH00-TE01</v>
          </cell>
          <cell r="B415">
            <v>1</v>
          </cell>
          <cell r="C415">
            <v>38</v>
          </cell>
          <cell r="D415">
            <v>1</v>
          </cell>
          <cell r="E415">
            <v>3</v>
          </cell>
          <cell r="F415">
            <v>1</v>
          </cell>
          <cell r="G415">
            <v>3</v>
          </cell>
          <cell r="H415">
            <v>1</v>
          </cell>
          <cell r="I415">
            <v>55</v>
          </cell>
          <cell r="J415">
            <v>55</v>
          </cell>
          <cell r="K415">
            <v>55</v>
          </cell>
          <cell r="L415">
            <v>55</v>
          </cell>
          <cell r="M415">
            <v>0</v>
          </cell>
          <cell r="N415">
            <v>0</v>
          </cell>
          <cell r="O415">
            <v>0</v>
          </cell>
        </row>
        <row r="416">
          <cell r="A416" t="str">
            <v>CTGC0010-CH03-TE01</v>
          </cell>
          <cell r="B416">
            <v>1</v>
          </cell>
          <cell r="C416">
            <v>34</v>
          </cell>
          <cell r="D416">
            <v>4</v>
          </cell>
          <cell r="E416">
            <v>3</v>
          </cell>
          <cell r="F416">
            <v>1</v>
          </cell>
          <cell r="G416">
            <v>5</v>
          </cell>
          <cell r="H416">
            <v>2</v>
          </cell>
          <cell r="I416">
            <v>40</v>
          </cell>
          <cell r="J416">
            <v>40</v>
          </cell>
          <cell r="K416">
            <v>40</v>
          </cell>
          <cell r="L416">
            <v>40</v>
          </cell>
          <cell r="M416">
            <v>0</v>
          </cell>
          <cell r="N416">
            <v>0</v>
          </cell>
          <cell r="O416">
            <v>0</v>
          </cell>
        </row>
        <row r="417">
          <cell r="A417" t="str">
            <v>CTGC0001-CH04-TE01</v>
          </cell>
          <cell r="B417">
            <v>1</v>
          </cell>
          <cell r="C417">
            <v>35</v>
          </cell>
          <cell r="D417">
            <v>1</v>
          </cell>
          <cell r="E417">
            <v>3</v>
          </cell>
          <cell r="F417">
            <v>1</v>
          </cell>
          <cell r="G417">
            <v>3</v>
          </cell>
          <cell r="H417">
            <v>1</v>
          </cell>
          <cell r="I417">
            <v>59</v>
          </cell>
          <cell r="J417">
            <v>59</v>
          </cell>
          <cell r="K417">
            <v>59</v>
          </cell>
          <cell r="L417">
            <v>59</v>
          </cell>
          <cell r="M417">
            <v>0</v>
          </cell>
          <cell r="N417">
            <v>0</v>
          </cell>
          <cell r="O417">
            <v>0</v>
          </cell>
        </row>
        <row r="418">
          <cell r="A418" t="str">
            <v>CTGC0006-CH00-TE02</v>
          </cell>
          <cell r="B418">
            <v>1</v>
          </cell>
          <cell r="C418">
            <v>22</v>
          </cell>
          <cell r="D418">
            <v>4</v>
          </cell>
          <cell r="E418">
            <v>3</v>
          </cell>
          <cell r="F418">
            <v>1</v>
          </cell>
          <cell r="G418">
            <v>5</v>
          </cell>
          <cell r="H418">
            <v>2</v>
          </cell>
          <cell r="I418">
            <v>70</v>
          </cell>
          <cell r="J418">
            <v>65</v>
          </cell>
          <cell r="K418">
            <v>70</v>
          </cell>
          <cell r="L418">
            <v>65</v>
          </cell>
          <cell r="M418">
            <v>0</v>
          </cell>
          <cell r="N418">
            <v>0</v>
          </cell>
          <cell r="O418">
            <v>0</v>
          </cell>
        </row>
        <row r="419">
          <cell r="A419" t="str">
            <v>CTGI2010-CH02-TE01</v>
          </cell>
          <cell r="B419">
            <v>1</v>
          </cell>
          <cell r="C419">
            <v>35</v>
          </cell>
          <cell r="D419">
            <v>4</v>
          </cell>
          <cell r="E419">
            <v>3</v>
          </cell>
          <cell r="F419">
            <v>1</v>
          </cell>
          <cell r="G419">
            <v>5</v>
          </cell>
          <cell r="H419">
            <v>1</v>
          </cell>
          <cell r="I419" t="str">
            <v/>
          </cell>
          <cell r="J419" t="str">
            <v/>
          </cell>
          <cell r="L419">
            <v>120</v>
          </cell>
          <cell r="M419" t="b">
            <v>0</v>
          </cell>
          <cell r="N419">
            <v>0</v>
          </cell>
          <cell r="O419" t="b">
            <v>0</v>
          </cell>
        </row>
        <row r="420">
          <cell r="A420" t="str">
            <v>CTGI2010-CH05-TE01</v>
          </cell>
          <cell r="B420">
            <v>1</v>
          </cell>
          <cell r="C420">
            <v>47</v>
          </cell>
          <cell r="D420">
            <v>4</v>
          </cell>
          <cell r="E420">
            <v>3</v>
          </cell>
          <cell r="F420">
            <v>1</v>
          </cell>
          <cell r="G420">
            <v>2</v>
          </cell>
          <cell r="H420">
            <v>1</v>
          </cell>
          <cell r="I420" t="str">
            <v/>
          </cell>
          <cell r="J420">
            <v>50</v>
          </cell>
          <cell r="K420">
            <v>90</v>
          </cell>
          <cell r="L420">
            <v>50</v>
          </cell>
          <cell r="M420">
            <v>0</v>
          </cell>
          <cell r="N420" t="b">
            <v>0</v>
          </cell>
          <cell r="O420">
            <v>0</v>
          </cell>
        </row>
        <row r="421">
          <cell r="A421" t="str">
            <v>CTGI2010-CH06-TE01</v>
          </cell>
          <cell r="B421">
            <v>1</v>
          </cell>
          <cell r="C421">
            <v>36</v>
          </cell>
          <cell r="D421">
            <v>4</v>
          </cell>
          <cell r="E421">
            <v>3</v>
          </cell>
          <cell r="F421" t="str">
            <v>1,2</v>
          </cell>
          <cell r="G421">
            <v>3</v>
          </cell>
          <cell r="H421">
            <v>1</v>
          </cell>
          <cell r="I421" t="str">
            <v/>
          </cell>
          <cell r="J421" t="str">
            <v/>
          </cell>
          <cell r="K421">
            <v>40</v>
          </cell>
          <cell r="L421">
            <v>50</v>
          </cell>
          <cell r="M421" t="b">
            <v>0</v>
          </cell>
          <cell r="N421">
            <v>0</v>
          </cell>
          <cell r="O421">
            <v>0</v>
          </cell>
        </row>
        <row r="422">
          <cell r="A422" t="str">
            <v>CTGI2010-CH00-TE03</v>
          </cell>
          <cell r="B422">
            <v>1</v>
          </cell>
          <cell r="C422">
            <v>41</v>
          </cell>
          <cell r="D422">
            <v>4</v>
          </cell>
          <cell r="E422">
            <v>3</v>
          </cell>
          <cell r="F422">
            <v>1</v>
          </cell>
          <cell r="G422">
            <v>5</v>
          </cell>
          <cell r="H422">
            <v>1</v>
          </cell>
          <cell r="I422">
            <v>48</v>
          </cell>
          <cell r="J422">
            <v>36</v>
          </cell>
          <cell r="K422">
            <v>48</v>
          </cell>
          <cell r="L422">
            <v>36</v>
          </cell>
          <cell r="M422">
            <v>0</v>
          </cell>
          <cell r="N422">
            <v>0</v>
          </cell>
          <cell r="O422">
            <v>0</v>
          </cell>
        </row>
        <row r="423">
          <cell r="A423" t="str">
            <v>CTGC0001-CH05-TE01</v>
          </cell>
          <cell r="B423">
            <v>1</v>
          </cell>
          <cell r="C423">
            <v>41</v>
          </cell>
          <cell r="D423">
            <v>1</v>
          </cell>
          <cell r="E423">
            <v>3</v>
          </cell>
          <cell r="F423">
            <v>1</v>
          </cell>
          <cell r="G423">
            <v>3</v>
          </cell>
          <cell r="H423">
            <v>1</v>
          </cell>
          <cell r="I423" t="str">
            <v/>
          </cell>
          <cell r="J423" t="str">
            <v/>
          </cell>
          <cell r="K423">
            <v>5</v>
          </cell>
          <cell r="L423">
            <v>10</v>
          </cell>
          <cell r="M423" t="b">
            <v>0</v>
          </cell>
          <cell r="N423">
            <v>0</v>
          </cell>
          <cell r="O423">
            <v>0</v>
          </cell>
        </row>
        <row r="424">
          <cell r="A424" t="str">
            <v>CTGI2008-CH07-TE01</v>
          </cell>
          <cell r="B424">
            <v>1</v>
          </cell>
          <cell r="C424">
            <v>31</v>
          </cell>
          <cell r="D424">
            <v>4</v>
          </cell>
          <cell r="E424">
            <v>3</v>
          </cell>
          <cell r="F424">
            <v>1</v>
          </cell>
          <cell r="G424">
            <v>3</v>
          </cell>
          <cell r="H424">
            <v>1</v>
          </cell>
          <cell r="I424">
            <v>60</v>
          </cell>
          <cell r="J424">
            <v>55</v>
          </cell>
          <cell r="K424">
            <v>60</v>
          </cell>
          <cell r="L424">
            <v>55</v>
          </cell>
          <cell r="M424">
            <v>0</v>
          </cell>
          <cell r="N424">
            <v>0</v>
          </cell>
          <cell r="O424">
            <v>0</v>
          </cell>
        </row>
        <row r="425">
          <cell r="A425" t="str">
            <v>CTGC0010-CH04-TE01</v>
          </cell>
          <cell r="B425">
            <v>1</v>
          </cell>
          <cell r="C425">
            <v>34</v>
          </cell>
          <cell r="D425">
            <v>4</v>
          </cell>
          <cell r="E425">
            <v>3</v>
          </cell>
          <cell r="F425">
            <v>1</v>
          </cell>
          <cell r="G425">
            <v>5</v>
          </cell>
          <cell r="H425">
            <v>2</v>
          </cell>
          <cell r="I425">
            <v>40</v>
          </cell>
          <cell r="J425">
            <v>40</v>
          </cell>
          <cell r="K425">
            <v>40</v>
          </cell>
          <cell r="L425">
            <v>40</v>
          </cell>
          <cell r="M425">
            <v>0</v>
          </cell>
          <cell r="N425">
            <v>0</v>
          </cell>
          <cell r="O425">
            <v>0</v>
          </cell>
        </row>
        <row r="426">
          <cell r="A426" t="str">
            <v>CTGC0010-CH06-TE01</v>
          </cell>
          <cell r="B426">
            <v>1</v>
          </cell>
          <cell r="C426">
            <v>46</v>
          </cell>
          <cell r="D426">
            <v>4</v>
          </cell>
          <cell r="E426">
            <v>3</v>
          </cell>
          <cell r="F426" t="str">
            <v>1,8</v>
          </cell>
          <cell r="G426">
            <v>1</v>
          </cell>
          <cell r="H426">
            <v>3</v>
          </cell>
          <cell r="I426">
            <v>40</v>
          </cell>
          <cell r="J426">
            <v>40</v>
          </cell>
          <cell r="K426">
            <v>40</v>
          </cell>
          <cell r="L426">
            <v>40</v>
          </cell>
          <cell r="M426">
            <v>0</v>
          </cell>
          <cell r="N426">
            <v>0</v>
          </cell>
          <cell r="O426">
            <v>0</v>
          </cell>
        </row>
        <row r="427">
          <cell r="A427" t="str">
            <v>CTGC0010-CH02-TE01</v>
          </cell>
          <cell r="B427">
            <v>1</v>
          </cell>
          <cell r="C427">
            <v>30</v>
          </cell>
          <cell r="D427">
            <v>4</v>
          </cell>
          <cell r="E427">
            <v>3</v>
          </cell>
          <cell r="F427">
            <v>1</v>
          </cell>
          <cell r="G427">
            <v>5</v>
          </cell>
          <cell r="H427">
            <v>1</v>
          </cell>
          <cell r="I427">
            <v>40</v>
          </cell>
          <cell r="J427">
            <v>40</v>
          </cell>
          <cell r="K427">
            <v>40</v>
          </cell>
          <cell r="L427">
            <v>40</v>
          </cell>
          <cell r="M427">
            <v>0</v>
          </cell>
          <cell r="N427">
            <v>0</v>
          </cell>
          <cell r="O427">
            <v>0</v>
          </cell>
        </row>
        <row r="428">
          <cell r="A428" t="str">
            <v>CTGC0010-CH00-TE01</v>
          </cell>
          <cell r="B428">
            <v>1</v>
          </cell>
          <cell r="C428">
            <v>33</v>
          </cell>
          <cell r="D428">
            <v>4</v>
          </cell>
          <cell r="E428">
            <v>3</v>
          </cell>
          <cell r="F428">
            <v>1</v>
          </cell>
          <cell r="G428">
            <v>5</v>
          </cell>
          <cell r="H428">
            <v>1</v>
          </cell>
          <cell r="I428">
            <v>72</v>
          </cell>
          <cell r="J428">
            <v>60</v>
          </cell>
          <cell r="K428">
            <v>72</v>
          </cell>
          <cell r="L428">
            <v>60</v>
          </cell>
          <cell r="M428">
            <v>0</v>
          </cell>
          <cell r="N428">
            <v>0</v>
          </cell>
          <cell r="O428">
            <v>0</v>
          </cell>
        </row>
        <row r="429">
          <cell r="A429" t="str">
            <v>CTGI2010-CH00-TE02</v>
          </cell>
          <cell r="B429">
            <v>1</v>
          </cell>
          <cell r="C429">
            <v>29</v>
          </cell>
          <cell r="D429">
            <v>4</v>
          </cell>
          <cell r="E429">
            <v>3</v>
          </cell>
          <cell r="F429">
            <v>1</v>
          </cell>
          <cell r="G429">
            <v>1</v>
          </cell>
          <cell r="H429">
            <v>2</v>
          </cell>
          <cell r="I429">
            <v>50</v>
          </cell>
          <cell r="J429">
            <v>40</v>
          </cell>
          <cell r="K429">
            <v>50</v>
          </cell>
          <cell r="L429">
            <v>40</v>
          </cell>
          <cell r="M429">
            <v>0</v>
          </cell>
          <cell r="N429">
            <v>0</v>
          </cell>
          <cell r="O429">
            <v>0</v>
          </cell>
        </row>
        <row r="430">
          <cell r="A430" t="str">
            <v>CTGI2007-CH02-TE01</v>
          </cell>
          <cell r="B430">
            <v>1</v>
          </cell>
          <cell r="C430">
            <v>32</v>
          </cell>
          <cell r="D430">
            <v>4</v>
          </cell>
          <cell r="E430">
            <v>3</v>
          </cell>
          <cell r="F430">
            <v>1</v>
          </cell>
          <cell r="G430">
            <v>2</v>
          </cell>
          <cell r="H430">
            <v>2</v>
          </cell>
          <cell r="I430">
            <v>52.5</v>
          </cell>
          <cell r="J430">
            <v>45</v>
          </cell>
          <cell r="K430">
            <v>52.5</v>
          </cell>
          <cell r="L430">
            <v>45</v>
          </cell>
          <cell r="M430">
            <v>0</v>
          </cell>
          <cell r="N430">
            <v>0</v>
          </cell>
          <cell r="O430">
            <v>0</v>
          </cell>
        </row>
        <row r="431">
          <cell r="A431" t="str">
            <v>CTGI2007-CH03-TE01</v>
          </cell>
          <cell r="B431">
            <v>1</v>
          </cell>
          <cell r="C431">
            <v>37</v>
          </cell>
          <cell r="D431">
            <v>4</v>
          </cell>
          <cell r="E431">
            <v>3</v>
          </cell>
          <cell r="F431">
            <v>1</v>
          </cell>
          <cell r="G431">
            <v>2</v>
          </cell>
          <cell r="H431">
            <v>2</v>
          </cell>
          <cell r="I431">
            <v>55</v>
          </cell>
          <cell r="J431">
            <v>46</v>
          </cell>
          <cell r="K431">
            <v>55</v>
          </cell>
          <cell r="L431">
            <v>46</v>
          </cell>
          <cell r="M431">
            <v>0</v>
          </cell>
          <cell r="N431">
            <v>0</v>
          </cell>
          <cell r="O431">
            <v>0</v>
          </cell>
        </row>
        <row r="432">
          <cell r="A432" t="str">
            <v>CTGI2007-CH09-TE01</v>
          </cell>
          <cell r="B432">
            <v>1</v>
          </cell>
          <cell r="C432">
            <v>34</v>
          </cell>
          <cell r="D432">
            <v>4</v>
          </cell>
          <cell r="E432">
            <v>3</v>
          </cell>
          <cell r="F432">
            <v>1</v>
          </cell>
          <cell r="G432">
            <v>1</v>
          </cell>
          <cell r="H432">
            <v>1</v>
          </cell>
          <cell r="I432">
            <v>50</v>
          </cell>
          <cell r="J432">
            <v>50</v>
          </cell>
          <cell r="K432">
            <v>50</v>
          </cell>
          <cell r="L432">
            <v>50</v>
          </cell>
          <cell r="M432">
            <v>0</v>
          </cell>
          <cell r="N432">
            <v>0</v>
          </cell>
          <cell r="O432">
            <v>0</v>
          </cell>
        </row>
        <row r="433">
          <cell r="A433" t="str">
            <v>CTGI2007-CH01-TE01</v>
          </cell>
          <cell r="B433">
            <v>1</v>
          </cell>
          <cell r="C433">
            <v>33</v>
          </cell>
          <cell r="D433">
            <v>4</v>
          </cell>
          <cell r="E433">
            <v>3</v>
          </cell>
          <cell r="F433">
            <v>1</v>
          </cell>
          <cell r="G433">
            <v>4</v>
          </cell>
          <cell r="H433">
            <v>1</v>
          </cell>
          <cell r="I433" t="str">
            <v/>
          </cell>
          <cell r="J433" t="str">
            <v/>
          </cell>
          <cell r="K433">
            <v>3</v>
          </cell>
          <cell r="L433">
            <v>8</v>
          </cell>
          <cell r="M433" t="b">
            <v>0</v>
          </cell>
          <cell r="N433">
            <v>0</v>
          </cell>
          <cell r="O433">
            <v>0</v>
          </cell>
        </row>
        <row r="434">
          <cell r="A434" t="str">
            <v>CTGI2007-CH08-TE01</v>
          </cell>
          <cell r="B434">
            <v>1</v>
          </cell>
          <cell r="C434">
            <v>43</v>
          </cell>
          <cell r="D434">
            <v>4</v>
          </cell>
          <cell r="E434">
            <v>3</v>
          </cell>
          <cell r="F434">
            <v>1</v>
          </cell>
          <cell r="G434">
            <v>4</v>
          </cell>
          <cell r="H434">
            <v>1</v>
          </cell>
          <cell r="I434">
            <v>52</v>
          </cell>
          <cell r="J434">
            <v>52</v>
          </cell>
          <cell r="K434">
            <v>52</v>
          </cell>
          <cell r="L434">
            <v>52</v>
          </cell>
          <cell r="M434">
            <v>0</v>
          </cell>
          <cell r="N434">
            <v>0</v>
          </cell>
          <cell r="O434">
            <v>0</v>
          </cell>
        </row>
        <row r="435">
          <cell r="A435" t="str">
            <v>CTGI2007-CH04-TE01</v>
          </cell>
          <cell r="B435">
            <v>1</v>
          </cell>
          <cell r="C435">
            <v>34</v>
          </cell>
          <cell r="D435">
            <v>4</v>
          </cell>
          <cell r="E435">
            <v>3</v>
          </cell>
          <cell r="F435">
            <v>1</v>
          </cell>
          <cell r="G435">
            <v>5</v>
          </cell>
          <cell r="H435">
            <v>2</v>
          </cell>
          <cell r="I435">
            <v>0</v>
          </cell>
          <cell r="J435">
            <v>0</v>
          </cell>
          <cell r="K435">
            <v>0</v>
          </cell>
          <cell r="L435">
            <v>0</v>
          </cell>
          <cell r="M435">
            <v>0</v>
          </cell>
          <cell r="N435">
            <v>0</v>
          </cell>
          <cell r="O435">
            <v>0</v>
          </cell>
        </row>
        <row r="436">
          <cell r="A436" t="str">
            <v>HPGI1024-CH06-TE01</v>
          </cell>
          <cell r="B436">
            <v>1</v>
          </cell>
          <cell r="C436">
            <v>32</v>
          </cell>
          <cell r="D436">
            <v>1</v>
          </cell>
          <cell r="E436">
            <v>1</v>
          </cell>
          <cell r="F436">
            <v>1</v>
          </cell>
          <cell r="G436">
            <v>2</v>
          </cell>
          <cell r="H436">
            <v>1</v>
          </cell>
          <cell r="I436">
            <v>60</v>
          </cell>
          <cell r="J436">
            <v>40</v>
          </cell>
          <cell r="K436">
            <v>60</v>
          </cell>
          <cell r="L436">
            <v>40</v>
          </cell>
          <cell r="M436">
            <v>0</v>
          </cell>
          <cell r="N436">
            <v>0</v>
          </cell>
          <cell r="O436">
            <v>0</v>
          </cell>
        </row>
        <row r="437">
          <cell r="A437" t="str">
            <v>HPGC0031-CH02-TE01</v>
          </cell>
          <cell r="B437">
            <v>1</v>
          </cell>
          <cell r="C437">
            <v>34</v>
          </cell>
          <cell r="D437">
            <v>1</v>
          </cell>
          <cell r="E437">
            <v>1</v>
          </cell>
          <cell r="F437">
            <v>2</v>
          </cell>
          <cell r="G437">
            <v>3</v>
          </cell>
          <cell r="H437">
            <v>1</v>
          </cell>
          <cell r="I437">
            <v>60</v>
          </cell>
          <cell r="J437">
            <v>50</v>
          </cell>
          <cell r="K437">
            <v>60</v>
          </cell>
          <cell r="L437">
            <v>50</v>
          </cell>
          <cell r="M437">
            <v>0</v>
          </cell>
          <cell r="N437">
            <v>0</v>
          </cell>
          <cell r="O437">
            <v>0</v>
          </cell>
        </row>
        <row r="438">
          <cell r="A438" t="str">
            <v>HPGC0029-CH05-TE01</v>
          </cell>
          <cell r="B438">
            <v>1</v>
          </cell>
          <cell r="C438">
            <v>39</v>
          </cell>
          <cell r="D438">
            <v>1</v>
          </cell>
          <cell r="E438">
            <v>1</v>
          </cell>
          <cell r="F438">
            <v>1</v>
          </cell>
          <cell r="G438">
            <v>3</v>
          </cell>
          <cell r="H438">
            <v>1</v>
          </cell>
          <cell r="I438">
            <v>40</v>
          </cell>
          <cell r="J438">
            <v>30</v>
          </cell>
          <cell r="K438">
            <v>40</v>
          </cell>
          <cell r="L438">
            <v>30</v>
          </cell>
          <cell r="M438">
            <v>0</v>
          </cell>
          <cell r="N438">
            <v>0</v>
          </cell>
          <cell r="O438">
            <v>0</v>
          </cell>
        </row>
        <row r="439">
          <cell r="A439" t="str">
            <v>HPGC0029-CH06-TE01</v>
          </cell>
          <cell r="B439">
            <v>1</v>
          </cell>
          <cell r="C439">
            <v>37</v>
          </cell>
          <cell r="D439">
            <v>1</v>
          </cell>
          <cell r="E439">
            <v>1</v>
          </cell>
          <cell r="F439">
            <v>1</v>
          </cell>
          <cell r="G439">
            <v>4</v>
          </cell>
          <cell r="H439">
            <v>1</v>
          </cell>
          <cell r="I439">
            <v>40</v>
          </cell>
          <cell r="J439">
            <v>30</v>
          </cell>
          <cell r="K439">
            <v>40</v>
          </cell>
          <cell r="L439">
            <v>30</v>
          </cell>
          <cell r="M439">
            <v>0</v>
          </cell>
          <cell r="N439">
            <v>0</v>
          </cell>
          <cell r="O439">
            <v>0</v>
          </cell>
        </row>
        <row r="440">
          <cell r="A440" t="str">
            <v>HPGC0031-CH01-TE01</v>
          </cell>
          <cell r="B440">
            <v>1</v>
          </cell>
          <cell r="C440">
            <v>36</v>
          </cell>
          <cell r="D440">
            <v>1</v>
          </cell>
          <cell r="E440">
            <v>1</v>
          </cell>
          <cell r="F440">
            <v>1</v>
          </cell>
          <cell r="G440">
            <v>3</v>
          </cell>
          <cell r="H440">
            <v>1</v>
          </cell>
          <cell r="I440">
            <v>11</v>
          </cell>
          <cell r="J440">
            <v>10</v>
          </cell>
          <cell r="K440">
            <v>11</v>
          </cell>
          <cell r="L440">
            <v>10</v>
          </cell>
          <cell r="M440">
            <v>0</v>
          </cell>
          <cell r="N440">
            <v>0</v>
          </cell>
          <cell r="O440">
            <v>0</v>
          </cell>
        </row>
        <row r="441">
          <cell r="A441" t="str">
            <v>HPGC0031-CH06-TE01</v>
          </cell>
          <cell r="B441">
            <v>1</v>
          </cell>
          <cell r="C441">
            <v>31</v>
          </cell>
          <cell r="D441">
            <v>1</v>
          </cell>
          <cell r="E441">
            <v>1</v>
          </cell>
          <cell r="F441">
            <v>1</v>
          </cell>
          <cell r="G441">
            <v>3</v>
          </cell>
          <cell r="H441">
            <v>1</v>
          </cell>
          <cell r="I441">
            <v>50</v>
          </cell>
          <cell r="J441">
            <v>45</v>
          </cell>
          <cell r="K441">
            <v>50</v>
          </cell>
          <cell r="L441">
            <v>45</v>
          </cell>
          <cell r="M441">
            <v>0</v>
          </cell>
          <cell r="N441">
            <v>0</v>
          </cell>
          <cell r="O441">
            <v>0</v>
          </cell>
        </row>
        <row r="442">
          <cell r="A442" t="str">
            <v>HPGC0034-CH04-TE01</v>
          </cell>
          <cell r="B442">
            <v>1</v>
          </cell>
          <cell r="C442">
            <v>35</v>
          </cell>
          <cell r="D442">
            <v>1</v>
          </cell>
          <cell r="E442">
            <v>1</v>
          </cell>
          <cell r="F442">
            <v>1</v>
          </cell>
          <cell r="G442">
            <v>3</v>
          </cell>
          <cell r="H442">
            <v>1</v>
          </cell>
          <cell r="I442" t="str">
            <v/>
          </cell>
          <cell r="J442" t="str">
            <v/>
          </cell>
          <cell r="L442">
            <v>50</v>
          </cell>
          <cell r="M442" t="b">
            <v>0</v>
          </cell>
          <cell r="N442">
            <v>0</v>
          </cell>
          <cell r="O442">
            <v>0</v>
          </cell>
        </row>
        <row r="443">
          <cell r="A443" t="str">
            <v>HPGC0030-CH05-TE01</v>
          </cell>
          <cell r="B443">
            <v>1</v>
          </cell>
          <cell r="C443">
            <v>34</v>
          </cell>
          <cell r="D443">
            <v>1</v>
          </cell>
          <cell r="E443">
            <v>1</v>
          </cell>
          <cell r="F443">
            <v>2</v>
          </cell>
          <cell r="G443">
            <v>3</v>
          </cell>
          <cell r="H443">
            <v>1</v>
          </cell>
          <cell r="I443">
            <v>50</v>
          </cell>
          <cell r="J443">
            <v>40</v>
          </cell>
          <cell r="K443">
            <v>50</v>
          </cell>
          <cell r="L443">
            <v>40</v>
          </cell>
          <cell r="M443">
            <v>0</v>
          </cell>
          <cell r="N443">
            <v>0</v>
          </cell>
          <cell r="O443">
            <v>0</v>
          </cell>
        </row>
        <row r="444">
          <cell r="A444" t="str">
            <v>HPGC0021-CH00-TE01</v>
          </cell>
          <cell r="B444">
            <v>1</v>
          </cell>
          <cell r="C444">
            <v>32</v>
          </cell>
          <cell r="D444">
            <v>1</v>
          </cell>
          <cell r="E444">
            <v>1</v>
          </cell>
          <cell r="F444">
            <v>2</v>
          </cell>
          <cell r="G444">
            <v>3</v>
          </cell>
          <cell r="H444">
            <v>1</v>
          </cell>
          <cell r="I444">
            <v>55</v>
          </cell>
          <cell r="J444">
            <v>55</v>
          </cell>
          <cell r="K444">
            <v>55</v>
          </cell>
          <cell r="L444">
            <v>55</v>
          </cell>
          <cell r="M444">
            <v>0</v>
          </cell>
          <cell r="N444">
            <v>0</v>
          </cell>
          <cell r="O444">
            <v>0</v>
          </cell>
        </row>
        <row r="445">
          <cell r="A445" t="str">
            <v>HPGC0030-CH04-TE01</v>
          </cell>
          <cell r="B445">
            <v>1</v>
          </cell>
          <cell r="C445">
            <v>35</v>
          </cell>
          <cell r="D445">
            <v>1</v>
          </cell>
          <cell r="E445">
            <v>1</v>
          </cell>
          <cell r="F445">
            <v>2</v>
          </cell>
          <cell r="G445">
            <v>3</v>
          </cell>
          <cell r="H445">
            <v>1</v>
          </cell>
          <cell r="I445">
            <v>42</v>
          </cell>
          <cell r="J445">
            <v>32</v>
          </cell>
          <cell r="K445">
            <v>42</v>
          </cell>
          <cell r="L445">
            <v>32</v>
          </cell>
          <cell r="M445">
            <v>0</v>
          </cell>
          <cell r="N445">
            <v>0</v>
          </cell>
          <cell r="O445">
            <v>0</v>
          </cell>
        </row>
        <row r="446">
          <cell r="A446" t="str">
            <v>HPGC0021-CH01-TE01</v>
          </cell>
          <cell r="B446">
            <v>1</v>
          </cell>
          <cell r="C446">
            <v>35</v>
          </cell>
          <cell r="D446">
            <v>1</v>
          </cell>
          <cell r="E446">
            <v>1</v>
          </cell>
          <cell r="F446">
            <v>1</v>
          </cell>
          <cell r="G446">
            <v>3</v>
          </cell>
          <cell r="H446">
            <v>1</v>
          </cell>
          <cell r="I446">
            <v>60</v>
          </cell>
          <cell r="J446">
            <v>60</v>
          </cell>
          <cell r="K446">
            <v>60</v>
          </cell>
          <cell r="L446">
            <v>60</v>
          </cell>
          <cell r="M446">
            <v>0</v>
          </cell>
          <cell r="N446">
            <v>0</v>
          </cell>
          <cell r="O446">
            <v>0</v>
          </cell>
        </row>
        <row r="447">
          <cell r="A447" t="str">
            <v>HPGI1028-CH03-TE01</v>
          </cell>
          <cell r="B447">
            <v>1</v>
          </cell>
          <cell r="C447">
            <v>33</v>
          </cell>
          <cell r="D447">
            <v>1</v>
          </cell>
          <cell r="E447">
            <v>1</v>
          </cell>
          <cell r="F447">
            <v>2</v>
          </cell>
          <cell r="G447">
            <v>3</v>
          </cell>
          <cell r="H447">
            <v>1</v>
          </cell>
          <cell r="I447" t="str">
            <v/>
          </cell>
          <cell r="J447" t="str">
            <v/>
          </cell>
          <cell r="L447">
            <v>3</v>
          </cell>
          <cell r="M447" t="b">
            <v>0</v>
          </cell>
          <cell r="N447">
            <v>0</v>
          </cell>
          <cell r="O447">
            <v>0</v>
          </cell>
        </row>
        <row r="448">
          <cell r="A448" t="str">
            <v>HPGC0031-CH05-TE01</v>
          </cell>
          <cell r="B448">
            <v>1</v>
          </cell>
          <cell r="C448">
            <v>32</v>
          </cell>
          <cell r="D448">
            <v>1</v>
          </cell>
          <cell r="E448">
            <v>1</v>
          </cell>
          <cell r="F448">
            <v>2</v>
          </cell>
          <cell r="G448">
            <v>3</v>
          </cell>
          <cell r="H448">
            <v>1</v>
          </cell>
          <cell r="I448">
            <v>60</v>
          </cell>
          <cell r="J448">
            <v>50</v>
          </cell>
          <cell r="K448">
            <v>60</v>
          </cell>
          <cell r="L448">
            <v>50</v>
          </cell>
          <cell r="M448">
            <v>0</v>
          </cell>
          <cell r="N448">
            <v>0</v>
          </cell>
          <cell r="O448">
            <v>0</v>
          </cell>
        </row>
        <row r="449">
          <cell r="A449" t="str">
            <v>HPGI1030-CH03-TE01</v>
          </cell>
          <cell r="B449">
            <v>1</v>
          </cell>
          <cell r="C449">
            <v>34</v>
          </cell>
          <cell r="D449">
            <v>1</v>
          </cell>
          <cell r="E449">
            <v>1</v>
          </cell>
          <cell r="F449">
            <v>1</v>
          </cell>
          <cell r="G449">
            <v>3</v>
          </cell>
          <cell r="H449">
            <v>1</v>
          </cell>
          <cell r="I449">
            <v>50</v>
          </cell>
          <cell r="J449">
            <v>50</v>
          </cell>
          <cell r="K449">
            <v>50</v>
          </cell>
          <cell r="L449">
            <v>50</v>
          </cell>
          <cell r="M449">
            <v>0</v>
          </cell>
          <cell r="N449">
            <v>0</v>
          </cell>
          <cell r="O449">
            <v>0</v>
          </cell>
        </row>
        <row r="450">
          <cell r="A450" t="str">
            <v>HPGC0029-CH01-TE01</v>
          </cell>
          <cell r="B450">
            <v>1</v>
          </cell>
          <cell r="C450">
            <v>38</v>
          </cell>
          <cell r="D450">
            <v>1</v>
          </cell>
          <cell r="E450">
            <v>1</v>
          </cell>
          <cell r="F450">
            <v>1</v>
          </cell>
          <cell r="G450">
            <v>3</v>
          </cell>
          <cell r="H450">
            <v>1</v>
          </cell>
          <cell r="I450">
            <v>68</v>
          </cell>
          <cell r="J450">
            <v>50</v>
          </cell>
          <cell r="K450">
            <v>68</v>
          </cell>
          <cell r="L450">
            <v>50</v>
          </cell>
          <cell r="M450">
            <v>0</v>
          </cell>
          <cell r="N450">
            <v>0</v>
          </cell>
          <cell r="O450">
            <v>0</v>
          </cell>
        </row>
        <row r="451">
          <cell r="A451" t="str">
            <v>HPGC0030-CH20-TE01</v>
          </cell>
          <cell r="B451">
            <v>1</v>
          </cell>
          <cell r="C451">
            <v>36</v>
          </cell>
          <cell r="D451">
            <v>1</v>
          </cell>
          <cell r="E451">
            <v>1</v>
          </cell>
          <cell r="F451">
            <v>2</v>
          </cell>
          <cell r="G451">
            <v>3</v>
          </cell>
          <cell r="H451">
            <v>1</v>
          </cell>
          <cell r="I451" t="str">
            <v/>
          </cell>
          <cell r="J451" t="str">
            <v/>
          </cell>
          <cell r="K451" t="str">
            <v>16 h</v>
          </cell>
          <cell r="L451" t="str">
            <v>15h</v>
          </cell>
          <cell r="M451">
            <v>0</v>
          </cell>
          <cell r="N451" t="b">
            <v>0</v>
          </cell>
          <cell r="O451" t="b">
            <v>0</v>
          </cell>
        </row>
        <row r="452">
          <cell r="A452" t="str">
            <v>HPGC0030-CH03-TE01</v>
          </cell>
          <cell r="B452">
            <v>1</v>
          </cell>
          <cell r="C452">
            <v>41</v>
          </cell>
          <cell r="D452">
            <v>1</v>
          </cell>
          <cell r="E452">
            <v>1</v>
          </cell>
          <cell r="F452">
            <v>2</v>
          </cell>
          <cell r="G452">
            <v>3</v>
          </cell>
          <cell r="H452">
            <v>1</v>
          </cell>
          <cell r="I452">
            <v>70</v>
          </cell>
          <cell r="J452">
            <v>50</v>
          </cell>
          <cell r="K452">
            <v>70</v>
          </cell>
          <cell r="L452">
            <v>50</v>
          </cell>
          <cell r="M452">
            <v>0</v>
          </cell>
          <cell r="N452">
            <v>0</v>
          </cell>
          <cell r="O452">
            <v>0</v>
          </cell>
        </row>
        <row r="453">
          <cell r="A453" t="str">
            <v>HPGI1026-CH03-TE01</v>
          </cell>
          <cell r="B453">
            <v>1</v>
          </cell>
          <cell r="C453">
            <v>35</v>
          </cell>
          <cell r="D453">
            <v>1</v>
          </cell>
          <cell r="E453">
            <v>1</v>
          </cell>
          <cell r="F453">
            <v>2</v>
          </cell>
          <cell r="G453">
            <v>3</v>
          </cell>
          <cell r="H453">
            <v>1</v>
          </cell>
          <cell r="I453" t="str">
            <v/>
          </cell>
          <cell r="J453">
            <v>32</v>
          </cell>
          <cell r="K453">
            <v>234</v>
          </cell>
          <cell r="L453">
            <v>32</v>
          </cell>
          <cell r="M453">
            <v>0</v>
          </cell>
          <cell r="N453" t="b">
            <v>0</v>
          </cell>
          <cell r="O453">
            <v>0</v>
          </cell>
        </row>
        <row r="454">
          <cell r="A454" t="str">
            <v>HPGC0030-CH02--TE01</v>
          </cell>
          <cell r="B454">
            <v>1</v>
          </cell>
          <cell r="C454">
            <v>36</v>
          </cell>
          <cell r="D454">
            <v>1</v>
          </cell>
          <cell r="E454">
            <v>1</v>
          </cell>
          <cell r="F454">
            <v>2</v>
          </cell>
          <cell r="G454">
            <v>3</v>
          </cell>
          <cell r="H454">
            <v>1</v>
          </cell>
          <cell r="I454" t="str">
            <v/>
          </cell>
          <cell r="J454" t="str">
            <v/>
          </cell>
          <cell r="K454" t="str">
            <v>16h</v>
          </cell>
          <cell r="L454" t="str">
            <v>15h</v>
          </cell>
          <cell r="M454">
            <v>0</v>
          </cell>
          <cell r="N454" t="b">
            <v>0</v>
          </cell>
          <cell r="O454" t="b">
            <v>0</v>
          </cell>
        </row>
        <row r="455">
          <cell r="A455" t="str">
            <v>HPGC0026-CH04-TE01</v>
          </cell>
          <cell r="B455">
            <v>1</v>
          </cell>
          <cell r="C455">
            <v>39</v>
          </cell>
          <cell r="D455">
            <v>1</v>
          </cell>
          <cell r="E455">
            <v>1</v>
          </cell>
          <cell r="F455">
            <v>2</v>
          </cell>
          <cell r="G455">
            <v>3</v>
          </cell>
          <cell r="H455">
            <v>1</v>
          </cell>
          <cell r="I455">
            <v>50</v>
          </cell>
          <cell r="J455">
            <v>30</v>
          </cell>
          <cell r="K455">
            <v>50</v>
          </cell>
          <cell r="L455">
            <v>30</v>
          </cell>
          <cell r="M455">
            <v>0</v>
          </cell>
          <cell r="N455">
            <v>0</v>
          </cell>
          <cell r="O455">
            <v>0</v>
          </cell>
        </row>
        <row r="456">
          <cell r="A456" t="str">
            <v>HPGC0026-CH02-TE01</v>
          </cell>
          <cell r="B456">
            <v>1</v>
          </cell>
          <cell r="C456">
            <v>34</v>
          </cell>
          <cell r="D456">
            <v>1</v>
          </cell>
          <cell r="E456">
            <v>1</v>
          </cell>
          <cell r="F456">
            <v>2</v>
          </cell>
          <cell r="G456">
            <v>3</v>
          </cell>
          <cell r="H456">
            <v>1</v>
          </cell>
          <cell r="I456">
            <v>50</v>
          </cell>
          <cell r="J456">
            <v>30</v>
          </cell>
          <cell r="K456">
            <v>50</v>
          </cell>
          <cell r="L456">
            <v>30</v>
          </cell>
          <cell r="M456">
            <v>0</v>
          </cell>
          <cell r="N456">
            <v>0</v>
          </cell>
          <cell r="O456">
            <v>0</v>
          </cell>
        </row>
        <row r="457">
          <cell r="A457" t="str">
            <v>HPGC0034-CH03-TE01</v>
          </cell>
          <cell r="B457">
            <v>1</v>
          </cell>
          <cell r="C457">
            <v>35</v>
          </cell>
          <cell r="D457">
            <v>1</v>
          </cell>
          <cell r="E457">
            <v>1</v>
          </cell>
          <cell r="F457" t="str">
            <v>1,8</v>
          </cell>
          <cell r="G457">
            <v>3</v>
          </cell>
          <cell r="H457">
            <v>1</v>
          </cell>
          <cell r="I457">
            <v>70</v>
          </cell>
          <cell r="J457">
            <v>55</v>
          </cell>
          <cell r="K457">
            <v>70</v>
          </cell>
          <cell r="L457">
            <v>55</v>
          </cell>
          <cell r="M457">
            <v>0</v>
          </cell>
          <cell r="N457">
            <v>0</v>
          </cell>
          <cell r="O457">
            <v>0</v>
          </cell>
        </row>
        <row r="458">
          <cell r="A458" t="str">
            <v>HPGC0030-CH01-TE01</v>
          </cell>
          <cell r="B458">
            <v>1</v>
          </cell>
          <cell r="C458">
            <v>39</v>
          </cell>
          <cell r="D458">
            <v>1</v>
          </cell>
          <cell r="E458">
            <v>1</v>
          </cell>
          <cell r="F458">
            <v>2</v>
          </cell>
          <cell r="G458">
            <v>3</v>
          </cell>
          <cell r="H458">
            <v>1</v>
          </cell>
          <cell r="I458" t="str">
            <v/>
          </cell>
          <cell r="J458" t="str">
            <v/>
          </cell>
          <cell r="K458">
            <v>50</v>
          </cell>
          <cell r="L458">
            <v>55</v>
          </cell>
          <cell r="M458" t="b">
            <v>0</v>
          </cell>
          <cell r="N458">
            <v>0</v>
          </cell>
          <cell r="O458">
            <v>0</v>
          </cell>
        </row>
        <row r="459">
          <cell r="A459" t="str">
            <v>HPGI1025-CH02-TE01</v>
          </cell>
          <cell r="B459">
            <v>1</v>
          </cell>
          <cell r="C459">
            <v>29</v>
          </cell>
          <cell r="D459">
            <v>1</v>
          </cell>
          <cell r="E459">
            <v>1</v>
          </cell>
          <cell r="F459">
            <v>1</v>
          </cell>
          <cell r="G459">
            <v>3</v>
          </cell>
          <cell r="H459">
            <v>2</v>
          </cell>
          <cell r="I459">
            <v>40</v>
          </cell>
          <cell r="J459">
            <v>25</v>
          </cell>
          <cell r="K459">
            <v>40</v>
          </cell>
          <cell r="L459">
            <v>25</v>
          </cell>
          <cell r="M459">
            <v>0</v>
          </cell>
          <cell r="N459">
            <v>0</v>
          </cell>
          <cell r="O459">
            <v>0</v>
          </cell>
        </row>
        <row r="460">
          <cell r="A460" t="str">
            <v>HPGI1020</v>
          </cell>
          <cell r="B460">
            <v>1</v>
          </cell>
          <cell r="C460">
            <v>34</v>
          </cell>
          <cell r="D460">
            <v>1</v>
          </cell>
          <cell r="E460">
            <v>1</v>
          </cell>
          <cell r="F460">
            <v>2</v>
          </cell>
          <cell r="G460">
            <v>3</v>
          </cell>
          <cell r="H460">
            <v>1</v>
          </cell>
          <cell r="I460">
            <v>40</v>
          </cell>
          <cell r="J460">
            <v>40</v>
          </cell>
          <cell r="K460">
            <v>40</v>
          </cell>
          <cell r="L460">
            <v>40</v>
          </cell>
          <cell r="M460">
            <v>0</v>
          </cell>
          <cell r="N460">
            <v>0</v>
          </cell>
          <cell r="O460">
            <v>0</v>
          </cell>
        </row>
        <row r="461">
          <cell r="A461" t="str">
            <v>HPGI1023-CH04-TE01</v>
          </cell>
          <cell r="B461">
            <v>1</v>
          </cell>
          <cell r="C461">
            <v>29</v>
          </cell>
          <cell r="D461">
            <v>1</v>
          </cell>
          <cell r="E461">
            <v>1</v>
          </cell>
          <cell r="F461">
            <v>1</v>
          </cell>
          <cell r="G461">
            <v>3</v>
          </cell>
          <cell r="H461">
            <v>1</v>
          </cell>
          <cell r="I461" t="str">
            <v/>
          </cell>
          <cell r="J461">
            <v>60</v>
          </cell>
          <cell r="K461">
            <v>106</v>
          </cell>
          <cell r="L461">
            <v>60</v>
          </cell>
          <cell r="M461">
            <v>0</v>
          </cell>
          <cell r="N461" t="b">
            <v>0</v>
          </cell>
          <cell r="O461">
            <v>0</v>
          </cell>
        </row>
        <row r="462">
          <cell r="A462" t="str">
            <v>HPGC0026-CH06-TE01</v>
          </cell>
          <cell r="B462">
            <v>1</v>
          </cell>
          <cell r="C462">
            <v>43</v>
          </cell>
          <cell r="D462">
            <v>1</v>
          </cell>
          <cell r="E462">
            <v>1</v>
          </cell>
          <cell r="F462">
            <v>2</v>
          </cell>
          <cell r="G462">
            <v>3</v>
          </cell>
          <cell r="H462">
            <v>1</v>
          </cell>
          <cell r="I462">
            <v>60</v>
          </cell>
          <cell r="J462">
            <v>30</v>
          </cell>
          <cell r="K462">
            <v>60</v>
          </cell>
          <cell r="L462">
            <v>30</v>
          </cell>
          <cell r="M462">
            <v>0</v>
          </cell>
          <cell r="N462">
            <v>0</v>
          </cell>
          <cell r="O462">
            <v>0</v>
          </cell>
        </row>
        <row r="463">
          <cell r="A463" t="str">
            <v>HPGI1023-CH01-TE01</v>
          </cell>
          <cell r="B463">
            <v>1</v>
          </cell>
          <cell r="C463">
            <v>32</v>
          </cell>
          <cell r="D463">
            <v>1</v>
          </cell>
          <cell r="E463">
            <v>1</v>
          </cell>
          <cell r="F463">
            <v>2</v>
          </cell>
          <cell r="G463">
            <v>3</v>
          </cell>
          <cell r="H463">
            <v>1</v>
          </cell>
          <cell r="I463">
            <v>50</v>
          </cell>
          <cell r="J463">
            <v>40</v>
          </cell>
          <cell r="K463">
            <v>50</v>
          </cell>
          <cell r="L463">
            <v>40</v>
          </cell>
          <cell r="M463">
            <v>0</v>
          </cell>
          <cell r="N463">
            <v>0</v>
          </cell>
          <cell r="O463">
            <v>0</v>
          </cell>
        </row>
        <row r="464">
          <cell r="A464" t="str">
            <v>HPGC0029-CH04-TE01</v>
          </cell>
          <cell r="B464">
            <v>1</v>
          </cell>
          <cell r="C464">
            <v>40</v>
          </cell>
          <cell r="D464">
            <v>1</v>
          </cell>
          <cell r="E464">
            <v>1</v>
          </cell>
          <cell r="F464">
            <v>1</v>
          </cell>
          <cell r="G464">
            <v>3</v>
          </cell>
          <cell r="H464">
            <v>1</v>
          </cell>
          <cell r="I464">
            <v>70</v>
          </cell>
          <cell r="J464">
            <v>50</v>
          </cell>
          <cell r="K464">
            <v>70</v>
          </cell>
          <cell r="L464">
            <v>50</v>
          </cell>
          <cell r="M464">
            <v>0</v>
          </cell>
          <cell r="N464">
            <v>0</v>
          </cell>
          <cell r="O464">
            <v>0</v>
          </cell>
        </row>
        <row r="465">
          <cell r="A465" t="str">
            <v>HPGC0034-CH05-TE01</v>
          </cell>
          <cell r="B465">
            <v>1</v>
          </cell>
          <cell r="C465">
            <v>42</v>
          </cell>
          <cell r="D465">
            <v>1</v>
          </cell>
          <cell r="E465">
            <v>1</v>
          </cell>
          <cell r="F465">
            <v>1</v>
          </cell>
          <cell r="G465">
            <v>3</v>
          </cell>
          <cell r="H465">
            <v>1</v>
          </cell>
          <cell r="I465">
            <v>40</v>
          </cell>
          <cell r="J465">
            <v>40</v>
          </cell>
          <cell r="K465">
            <v>40</v>
          </cell>
          <cell r="L465">
            <v>40</v>
          </cell>
          <cell r="M465">
            <v>0</v>
          </cell>
          <cell r="N465">
            <v>0</v>
          </cell>
          <cell r="O465">
            <v>0</v>
          </cell>
        </row>
        <row r="466">
          <cell r="A466" t="str">
            <v>HPGC0023-CH04-TE01</v>
          </cell>
          <cell r="B466">
            <v>1</v>
          </cell>
          <cell r="C466">
            <v>33</v>
          </cell>
          <cell r="D466">
            <v>1</v>
          </cell>
          <cell r="E466">
            <v>1</v>
          </cell>
          <cell r="F466">
            <v>2</v>
          </cell>
          <cell r="G466">
            <v>3</v>
          </cell>
          <cell r="H466">
            <v>1</v>
          </cell>
          <cell r="I466">
            <v>45</v>
          </cell>
          <cell r="J466">
            <v>32</v>
          </cell>
          <cell r="K466">
            <v>45</v>
          </cell>
          <cell r="L466">
            <v>32</v>
          </cell>
          <cell r="M466">
            <v>0</v>
          </cell>
          <cell r="N466">
            <v>0</v>
          </cell>
          <cell r="O466">
            <v>0</v>
          </cell>
        </row>
        <row r="467">
          <cell r="A467" t="str">
            <v>HPGC0034-CH06-TE01</v>
          </cell>
          <cell r="B467">
            <v>1</v>
          </cell>
          <cell r="C467">
            <v>36</v>
          </cell>
          <cell r="D467">
            <v>1</v>
          </cell>
          <cell r="E467">
            <v>1</v>
          </cell>
          <cell r="F467">
            <v>1</v>
          </cell>
          <cell r="G467">
            <v>3</v>
          </cell>
          <cell r="H467">
            <v>1</v>
          </cell>
          <cell r="I467">
            <v>75</v>
          </cell>
          <cell r="J467">
            <v>72</v>
          </cell>
          <cell r="K467">
            <v>75</v>
          </cell>
          <cell r="L467">
            <v>72</v>
          </cell>
          <cell r="M467">
            <v>0</v>
          </cell>
          <cell r="N467">
            <v>0</v>
          </cell>
          <cell r="O467">
            <v>0</v>
          </cell>
        </row>
        <row r="468">
          <cell r="A468" t="str">
            <v>HPGI1025-CH05-TE01</v>
          </cell>
          <cell r="B468">
            <v>1</v>
          </cell>
          <cell r="C468">
            <v>33</v>
          </cell>
          <cell r="D468">
            <v>1</v>
          </cell>
          <cell r="E468">
            <v>1</v>
          </cell>
          <cell r="F468">
            <v>1</v>
          </cell>
          <cell r="G468">
            <v>3</v>
          </cell>
          <cell r="H468">
            <v>1</v>
          </cell>
          <cell r="I468" t="str">
            <v/>
          </cell>
          <cell r="J468">
            <v>11</v>
          </cell>
          <cell r="K468">
            <v>105</v>
          </cell>
          <cell r="L468">
            <v>11</v>
          </cell>
          <cell r="M468">
            <v>0</v>
          </cell>
          <cell r="N468" t="b">
            <v>0</v>
          </cell>
          <cell r="O468">
            <v>0</v>
          </cell>
        </row>
        <row r="469">
          <cell r="A469" t="str">
            <v>HPGC0025-CH04-TE01</v>
          </cell>
          <cell r="B469">
            <v>1</v>
          </cell>
          <cell r="C469">
            <v>42</v>
          </cell>
          <cell r="D469">
            <v>1</v>
          </cell>
          <cell r="E469">
            <v>1</v>
          </cell>
          <cell r="F469">
            <v>1</v>
          </cell>
          <cell r="G469">
            <v>3</v>
          </cell>
          <cell r="H469">
            <v>1</v>
          </cell>
          <cell r="I469">
            <v>50</v>
          </cell>
          <cell r="J469">
            <v>10</v>
          </cell>
          <cell r="K469">
            <v>50</v>
          </cell>
          <cell r="L469">
            <v>10</v>
          </cell>
          <cell r="M469">
            <v>0</v>
          </cell>
          <cell r="N469">
            <v>0</v>
          </cell>
          <cell r="O469">
            <v>0</v>
          </cell>
        </row>
        <row r="470">
          <cell r="A470" t="str">
            <v>HPGC0021-CH00-TE02</v>
          </cell>
          <cell r="B470">
            <v>1</v>
          </cell>
          <cell r="C470">
            <v>34</v>
          </cell>
          <cell r="D470">
            <v>1</v>
          </cell>
          <cell r="E470">
            <v>1</v>
          </cell>
          <cell r="F470">
            <v>1</v>
          </cell>
          <cell r="G470">
            <v>3</v>
          </cell>
          <cell r="H470">
            <v>1</v>
          </cell>
          <cell r="I470">
            <v>10</v>
          </cell>
          <cell r="J470">
            <v>6</v>
          </cell>
          <cell r="K470">
            <v>10</v>
          </cell>
          <cell r="L470">
            <v>6</v>
          </cell>
          <cell r="M470">
            <v>0</v>
          </cell>
          <cell r="N470">
            <v>0</v>
          </cell>
          <cell r="O470">
            <v>0</v>
          </cell>
        </row>
        <row r="471">
          <cell r="A471" t="str">
            <v>HPGI1024-CH04-TE01</v>
          </cell>
          <cell r="B471">
            <v>1</v>
          </cell>
          <cell r="C471">
            <v>34</v>
          </cell>
          <cell r="D471">
            <v>1</v>
          </cell>
          <cell r="E471">
            <v>1</v>
          </cell>
          <cell r="F471">
            <v>1</v>
          </cell>
          <cell r="G471">
            <v>3</v>
          </cell>
          <cell r="H471">
            <v>1</v>
          </cell>
          <cell r="I471">
            <v>70</v>
          </cell>
          <cell r="J471">
            <v>50</v>
          </cell>
          <cell r="K471">
            <v>70</v>
          </cell>
          <cell r="L471">
            <v>50</v>
          </cell>
          <cell r="M471">
            <v>0</v>
          </cell>
          <cell r="N471">
            <v>0</v>
          </cell>
          <cell r="O471">
            <v>0</v>
          </cell>
        </row>
        <row r="472">
          <cell r="A472" t="str">
            <v>HPGI1023-CH02-TE01</v>
          </cell>
          <cell r="B472">
            <v>1</v>
          </cell>
          <cell r="C472">
            <v>35</v>
          </cell>
          <cell r="D472">
            <v>1</v>
          </cell>
          <cell r="E472">
            <v>1</v>
          </cell>
          <cell r="F472">
            <v>2</v>
          </cell>
          <cell r="G472">
            <v>3</v>
          </cell>
          <cell r="H472">
            <v>1</v>
          </cell>
          <cell r="I472">
            <v>40</v>
          </cell>
          <cell r="J472">
            <v>40</v>
          </cell>
          <cell r="K472">
            <v>40</v>
          </cell>
          <cell r="L472">
            <v>40</v>
          </cell>
          <cell r="M472">
            <v>0</v>
          </cell>
          <cell r="N472">
            <v>0</v>
          </cell>
          <cell r="O472">
            <v>0</v>
          </cell>
        </row>
        <row r="473">
          <cell r="A473" t="str">
            <v>HPGC0026-CH05-TE01</v>
          </cell>
          <cell r="B473">
            <v>1</v>
          </cell>
          <cell r="C473">
            <v>37</v>
          </cell>
          <cell r="D473">
            <v>1</v>
          </cell>
          <cell r="E473">
            <v>1</v>
          </cell>
          <cell r="F473">
            <v>2</v>
          </cell>
          <cell r="G473">
            <v>3</v>
          </cell>
          <cell r="H473">
            <v>1</v>
          </cell>
          <cell r="I473" t="str">
            <v/>
          </cell>
          <cell r="J473" t="str">
            <v/>
          </cell>
          <cell r="L473">
            <v>50</v>
          </cell>
          <cell r="M473" t="b">
            <v>0</v>
          </cell>
          <cell r="N473">
            <v>0</v>
          </cell>
          <cell r="O473">
            <v>0</v>
          </cell>
        </row>
        <row r="474">
          <cell r="A474" t="str">
            <v>HPGC0023-CH05-TE01</v>
          </cell>
          <cell r="B474">
            <v>1</v>
          </cell>
          <cell r="C474">
            <v>32</v>
          </cell>
          <cell r="D474">
            <v>1</v>
          </cell>
          <cell r="E474">
            <v>1</v>
          </cell>
          <cell r="F474">
            <v>2</v>
          </cell>
          <cell r="G474">
            <v>3</v>
          </cell>
          <cell r="H474">
            <v>1</v>
          </cell>
          <cell r="I474">
            <v>55</v>
          </cell>
          <cell r="J474">
            <v>50</v>
          </cell>
          <cell r="K474">
            <v>55</v>
          </cell>
          <cell r="L474">
            <v>50</v>
          </cell>
          <cell r="M474">
            <v>0</v>
          </cell>
          <cell r="N474">
            <v>0</v>
          </cell>
          <cell r="O474">
            <v>0</v>
          </cell>
        </row>
        <row r="475">
          <cell r="A475" t="str">
            <v>HPGI1035-CH05-TE01</v>
          </cell>
          <cell r="B475">
            <v>1</v>
          </cell>
          <cell r="C475">
            <v>44</v>
          </cell>
          <cell r="D475">
            <v>1</v>
          </cell>
          <cell r="E475">
            <v>1</v>
          </cell>
          <cell r="F475">
            <v>1</v>
          </cell>
          <cell r="G475">
            <v>3</v>
          </cell>
          <cell r="H475">
            <v>1</v>
          </cell>
          <cell r="I475">
            <v>50</v>
          </cell>
          <cell r="J475">
            <v>50</v>
          </cell>
          <cell r="K475">
            <v>50</v>
          </cell>
          <cell r="L475">
            <v>50</v>
          </cell>
          <cell r="M475">
            <v>0</v>
          </cell>
          <cell r="N475">
            <v>0</v>
          </cell>
          <cell r="O475">
            <v>0</v>
          </cell>
        </row>
        <row r="476">
          <cell r="A476" t="str">
            <v>HPGC0029-CH02-TE01</v>
          </cell>
          <cell r="B476">
            <v>1</v>
          </cell>
          <cell r="C476">
            <v>43</v>
          </cell>
          <cell r="D476">
            <v>1</v>
          </cell>
          <cell r="E476">
            <v>1</v>
          </cell>
          <cell r="F476">
            <v>1</v>
          </cell>
          <cell r="G476">
            <v>3</v>
          </cell>
          <cell r="H476">
            <v>1</v>
          </cell>
          <cell r="I476">
            <v>60</v>
          </cell>
          <cell r="J476">
            <v>50</v>
          </cell>
          <cell r="K476">
            <v>60</v>
          </cell>
          <cell r="L476">
            <v>50</v>
          </cell>
          <cell r="M476">
            <v>0</v>
          </cell>
          <cell r="N476">
            <v>0</v>
          </cell>
          <cell r="O476">
            <v>0</v>
          </cell>
        </row>
        <row r="477">
          <cell r="A477" t="str">
            <v>HPGI1026-CH04-TE01</v>
          </cell>
          <cell r="B477">
            <v>1</v>
          </cell>
          <cell r="C477">
            <v>36</v>
          </cell>
          <cell r="D477">
            <v>1</v>
          </cell>
          <cell r="E477">
            <v>1</v>
          </cell>
          <cell r="F477">
            <v>1</v>
          </cell>
          <cell r="G477">
            <v>3</v>
          </cell>
          <cell r="H477">
            <v>1</v>
          </cell>
          <cell r="I477">
            <v>60</v>
          </cell>
          <cell r="J477">
            <v>50</v>
          </cell>
          <cell r="K477">
            <v>60</v>
          </cell>
          <cell r="L477">
            <v>50</v>
          </cell>
          <cell r="M477">
            <v>0</v>
          </cell>
          <cell r="N477">
            <v>0</v>
          </cell>
          <cell r="O477">
            <v>0</v>
          </cell>
        </row>
        <row r="478">
          <cell r="A478" t="str">
            <v>HPGI1022-CH02-TE01</v>
          </cell>
          <cell r="B478">
            <v>1</v>
          </cell>
          <cell r="C478">
            <v>40</v>
          </cell>
          <cell r="D478">
            <v>1</v>
          </cell>
          <cell r="E478">
            <v>1</v>
          </cell>
          <cell r="F478">
            <v>1</v>
          </cell>
          <cell r="G478">
            <v>3</v>
          </cell>
          <cell r="H478">
            <v>1</v>
          </cell>
          <cell r="I478">
            <v>54</v>
          </cell>
          <cell r="J478">
            <v>9</v>
          </cell>
          <cell r="K478">
            <v>54</v>
          </cell>
          <cell r="L478">
            <v>9</v>
          </cell>
          <cell r="M478">
            <v>0</v>
          </cell>
          <cell r="N478">
            <v>0</v>
          </cell>
          <cell r="O478">
            <v>0</v>
          </cell>
        </row>
        <row r="479">
          <cell r="A479" t="str">
            <v>HPGI2035-CH05-TE01</v>
          </cell>
          <cell r="B479">
            <v>1</v>
          </cell>
          <cell r="C479">
            <v>38</v>
          </cell>
          <cell r="D479">
            <v>1</v>
          </cell>
          <cell r="E479">
            <v>1</v>
          </cell>
          <cell r="F479">
            <v>4</v>
          </cell>
          <cell r="G479">
            <v>3</v>
          </cell>
          <cell r="H479">
            <v>1</v>
          </cell>
          <cell r="I479">
            <v>50</v>
          </cell>
          <cell r="J479">
            <v>40</v>
          </cell>
          <cell r="K479">
            <v>50</v>
          </cell>
          <cell r="L479">
            <v>40</v>
          </cell>
          <cell r="M479">
            <v>0</v>
          </cell>
          <cell r="N479">
            <v>0</v>
          </cell>
          <cell r="O479">
            <v>0</v>
          </cell>
        </row>
        <row r="480">
          <cell r="A480" t="str">
            <v>HPGC0032-CH01-TE01</v>
          </cell>
          <cell r="B480">
            <v>1</v>
          </cell>
          <cell r="C480">
            <v>33</v>
          </cell>
          <cell r="D480">
            <v>1</v>
          </cell>
          <cell r="E480">
            <v>1</v>
          </cell>
          <cell r="F480">
            <v>2</v>
          </cell>
          <cell r="G480">
            <v>3</v>
          </cell>
          <cell r="H480">
            <v>1</v>
          </cell>
          <cell r="I480">
            <v>60</v>
          </cell>
          <cell r="J480">
            <v>40</v>
          </cell>
          <cell r="K480">
            <v>60</v>
          </cell>
          <cell r="L480">
            <v>40</v>
          </cell>
          <cell r="M480">
            <v>0</v>
          </cell>
          <cell r="N480">
            <v>0</v>
          </cell>
          <cell r="O480">
            <v>0</v>
          </cell>
        </row>
        <row r="481">
          <cell r="A481" t="str">
            <v>HPGC0034-CH02-TE01</v>
          </cell>
          <cell r="B481">
            <v>1</v>
          </cell>
          <cell r="C481">
            <v>35</v>
          </cell>
          <cell r="D481">
            <v>1</v>
          </cell>
          <cell r="E481">
            <v>1</v>
          </cell>
          <cell r="F481">
            <v>1</v>
          </cell>
          <cell r="G481">
            <v>3</v>
          </cell>
          <cell r="H481">
            <v>1</v>
          </cell>
          <cell r="I481">
            <v>65</v>
          </cell>
          <cell r="J481">
            <v>65</v>
          </cell>
          <cell r="K481">
            <v>65</v>
          </cell>
          <cell r="L481">
            <v>65</v>
          </cell>
          <cell r="M481">
            <v>0</v>
          </cell>
          <cell r="N481">
            <v>0</v>
          </cell>
          <cell r="O481">
            <v>0</v>
          </cell>
        </row>
        <row r="482">
          <cell r="A482" t="str">
            <v>HPGC0023-CH06-TE01</v>
          </cell>
          <cell r="B482">
            <v>1</v>
          </cell>
          <cell r="C482">
            <v>35</v>
          </cell>
          <cell r="D482">
            <v>1</v>
          </cell>
          <cell r="E482">
            <v>1</v>
          </cell>
          <cell r="F482">
            <v>2</v>
          </cell>
          <cell r="G482">
            <v>3</v>
          </cell>
          <cell r="H482">
            <v>1</v>
          </cell>
          <cell r="I482">
            <v>55</v>
          </cell>
          <cell r="J482">
            <v>50</v>
          </cell>
          <cell r="K482">
            <v>55</v>
          </cell>
          <cell r="L482">
            <v>50</v>
          </cell>
          <cell r="M482">
            <v>0</v>
          </cell>
          <cell r="N482">
            <v>0</v>
          </cell>
          <cell r="O482">
            <v>0</v>
          </cell>
        </row>
        <row r="483">
          <cell r="A483" t="str">
            <v>HPGI1022-CH01-TE01</v>
          </cell>
          <cell r="B483">
            <v>1</v>
          </cell>
          <cell r="C483">
            <v>39</v>
          </cell>
          <cell r="D483">
            <v>1</v>
          </cell>
          <cell r="E483">
            <v>1</v>
          </cell>
          <cell r="F483">
            <v>1</v>
          </cell>
          <cell r="G483">
            <v>3</v>
          </cell>
          <cell r="H483">
            <v>1</v>
          </cell>
          <cell r="I483">
            <v>55</v>
          </cell>
          <cell r="J483">
            <v>40</v>
          </cell>
          <cell r="K483">
            <v>55</v>
          </cell>
          <cell r="L483">
            <v>40</v>
          </cell>
          <cell r="M483">
            <v>0</v>
          </cell>
          <cell r="N483">
            <v>0</v>
          </cell>
          <cell r="O483">
            <v>0</v>
          </cell>
        </row>
        <row r="484">
          <cell r="A484" t="str">
            <v>HPGI1023-CH06-TE01</v>
          </cell>
          <cell r="B484">
            <v>1</v>
          </cell>
          <cell r="C484">
            <v>38</v>
          </cell>
          <cell r="D484">
            <v>1</v>
          </cell>
          <cell r="E484">
            <v>1</v>
          </cell>
          <cell r="F484">
            <v>2</v>
          </cell>
          <cell r="G484">
            <v>3</v>
          </cell>
          <cell r="H484">
            <v>1</v>
          </cell>
          <cell r="I484">
            <v>60</v>
          </cell>
          <cell r="J484">
            <v>50</v>
          </cell>
          <cell r="K484">
            <v>60</v>
          </cell>
          <cell r="L484">
            <v>50</v>
          </cell>
          <cell r="M484">
            <v>0</v>
          </cell>
          <cell r="N484">
            <v>0</v>
          </cell>
          <cell r="O484">
            <v>0</v>
          </cell>
        </row>
        <row r="485">
          <cell r="A485" t="str">
            <v>HPGI1029-CH01-TE01</v>
          </cell>
          <cell r="B485">
            <v>1</v>
          </cell>
          <cell r="C485">
            <v>35</v>
          </cell>
          <cell r="D485">
            <v>1</v>
          </cell>
          <cell r="E485">
            <v>1</v>
          </cell>
          <cell r="F485">
            <v>2</v>
          </cell>
          <cell r="G485">
            <v>3</v>
          </cell>
          <cell r="H485">
            <v>1</v>
          </cell>
          <cell r="I485">
            <v>60</v>
          </cell>
          <cell r="J485">
            <v>60</v>
          </cell>
          <cell r="K485">
            <v>60</v>
          </cell>
          <cell r="L485">
            <v>60</v>
          </cell>
          <cell r="M485">
            <v>0</v>
          </cell>
          <cell r="N485">
            <v>0</v>
          </cell>
          <cell r="O485">
            <v>0</v>
          </cell>
        </row>
        <row r="486">
          <cell r="A486" t="str">
            <v>HPGC0026-CH01-TE01</v>
          </cell>
          <cell r="B486">
            <v>1</v>
          </cell>
          <cell r="C486">
            <v>31</v>
          </cell>
          <cell r="D486">
            <v>1</v>
          </cell>
          <cell r="E486">
            <v>1</v>
          </cell>
          <cell r="F486">
            <v>2</v>
          </cell>
          <cell r="G486">
            <v>3</v>
          </cell>
          <cell r="H486">
            <v>1</v>
          </cell>
          <cell r="I486">
            <v>60</v>
          </cell>
          <cell r="J486">
            <v>30</v>
          </cell>
          <cell r="K486">
            <v>60</v>
          </cell>
          <cell r="L486">
            <v>30</v>
          </cell>
          <cell r="M486">
            <v>0</v>
          </cell>
          <cell r="N486">
            <v>0</v>
          </cell>
          <cell r="O486">
            <v>0</v>
          </cell>
        </row>
        <row r="487">
          <cell r="A487" t="str">
            <v>HPGC0032-CH06-TE01</v>
          </cell>
          <cell r="B487">
            <v>1</v>
          </cell>
          <cell r="C487">
            <v>41</v>
          </cell>
          <cell r="D487">
            <v>1</v>
          </cell>
          <cell r="E487">
            <v>1</v>
          </cell>
          <cell r="F487">
            <v>1</v>
          </cell>
          <cell r="G487">
            <v>3</v>
          </cell>
          <cell r="H487">
            <v>1</v>
          </cell>
          <cell r="I487">
            <v>55</v>
          </cell>
          <cell r="J487">
            <v>11</v>
          </cell>
          <cell r="K487">
            <v>55</v>
          </cell>
          <cell r="L487">
            <v>11</v>
          </cell>
          <cell r="M487">
            <v>0</v>
          </cell>
          <cell r="N487">
            <v>0</v>
          </cell>
          <cell r="O487">
            <v>0</v>
          </cell>
        </row>
        <row r="488">
          <cell r="A488" t="str">
            <v>HPGC0023-CH02-TE01</v>
          </cell>
          <cell r="B488">
            <v>1</v>
          </cell>
          <cell r="C488">
            <v>32</v>
          </cell>
          <cell r="D488">
            <v>1</v>
          </cell>
          <cell r="E488">
            <v>1</v>
          </cell>
          <cell r="F488">
            <v>2</v>
          </cell>
          <cell r="G488">
            <v>3</v>
          </cell>
          <cell r="H488">
            <v>1</v>
          </cell>
          <cell r="I488">
            <v>70</v>
          </cell>
          <cell r="J488">
            <v>50</v>
          </cell>
          <cell r="K488">
            <v>70</v>
          </cell>
          <cell r="L488">
            <v>50</v>
          </cell>
          <cell r="M488">
            <v>0</v>
          </cell>
          <cell r="N488">
            <v>0</v>
          </cell>
          <cell r="O488">
            <v>0</v>
          </cell>
        </row>
        <row r="489">
          <cell r="A489" t="str">
            <v>HPGC0028-CH04-TE01</v>
          </cell>
          <cell r="B489">
            <v>1</v>
          </cell>
          <cell r="C489">
            <v>39</v>
          </cell>
          <cell r="D489">
            <v>1</v>
          </cell>
          <cell r="E489">
            <v>1</v>
          </cell>
          <cell r="F489">
            <v>2</v>
          </cell>
          <cell r="G489">
            <v>2</v>
          </cell>
          <cell r="H489">
            <v>1</v>
          </cell>
          <cell r="I489" t="str">
            <v/>
          </cell>
          <cell r="J489" t="str">
            <v/>
          </cell>
          <cell r="L489">
            <v>50</v>
          </cell>
          <cell r="M489" t="b">
            <v>0</v>
          </cell>
          <cell r="N489">
            <v>0</v>
          </cell>
          <cell r="O489">
            <v>0</v>
          </cell>
        </row>
        <row r="490">
          <cell r="A490" t="str">
            <v>HPGI1023-CH03-TE01</v>
          </cell>
          <cell r="B490">
            <v>1</v>
          </cell>
          <cell r="C490">
            <v>34</v>
          </cell>
          <cell r="D490">
            <v>1</v>
          </cell>
          <cell r="E490">
            <v>1</v>
          </cell>
          <cell r="F490">
            <v>2</v>
          </cell>
          <cell r="G490">
            <v>3</v>
          </cell>
          <cell r="H490">
            <v>1</v>
          </cell>
          <cell r="I490">
            <v>60</v>
          </cell>
          <cell r="J490">
            <v>45</v>
          </cell>
          <cell r="K490">
            <v>60</v>
          </cell>
          <cell r="L490">
            <v>45</v>
          </cell>
          <cell r="M490">
            <v>0</v>
          </cell>
          <cell r="N490">
            <v>0</v>
          </cell>
          <cell r="O490">
            <v>0</v>
          </cell>
        </row>
        <row r="491">
          <cell r="A491" t="str">
            <v>HPGC0028-CH03-TE01</v>
          </cell>
          <cell r="B491">
            <v>1</v>
          </cell>
          <cell r="C491">
            <v>38</v>
          </cell>
          <cell r="D491">
            <v>1</v>
          </cell>
          <cell r="E491">
            <v>1</v>
          </cell>
          <cell r="F491">
            <v>2</v>
          </cell>
          <cell r="G491">
            <v>2</v>
          </cell>
          <cell r="H491">
            <v>1</v>
          </cell>
          <cell r="I491">
            <v>60</v>
          </cell>
          <cell r="J491">
            <v>50</v>
          </cell>
          <cell r="K491">
            <v>60</v>
          </cell>
          <cell r="L491">
            <v>50</v>
          </cell>
          <cell r="M491">
            <v>0</v>
          </cell>
          <cell r="N491">
            <v>0</v>
          </cell>
          <cell r="O491">
            <v>0</v>
          </cell>
        </row>
        <row r="492">
          <cell r="A492" t="str">
            <v>HPGC0025-CH01-TE01</v>
          </cell>
          <cell r="B492">
            <v>1</v>
          </cell>
          <cell r="C492">
            <v>41</v>
          </cell>
          <cell r="D492">
            <v>1</v>
          </cell>
          <cell r="E492">
            <v>1</v>
          </cell>
          <cell r="F492">
            <v>1</v>
          </cell>
          <cell r="G492">
            <v>3</v>
          </cell>
          <cell r="H492">
            <v>1</v>
          </cell>
          <cell r="I492">
            <v>60</v>
          </cell>
          <cell r="J492">
            <v>50</v>
          </cell>
          <cell r="K492">
            <v>60</v>
          </cell>
          <cell r="L492">
            <v>50</v>
          </cell>
          <cell r="M492">
            <v>0</v>
          </cell>
          <cell r="N492">
            <v>0</v>
          </cell>
          <cell r="O492">
            <v>0</v>
          </cell>
        </row>
        <row r="493">
          <cell r="A493" t="str">
            <v>HPGC0032-CH02-TE01</v>
          </cell>
          <cell r="B493">
            <v>1</v>
          </cell>
          <cell r="C493">
            <v>38</v>
          </cell>
          <cell r="D493">
            <v>1</v>
          </cell>
          <cell r="E493">
            <v>1</v>
          </cell>
          <cell r="F493">
            <v>1</v>
          </cell>
          <cell r="G493">
            <v>3</v>
          </cell>
          <cell r="H493">
            <v>1</v>
          </cell>
          <cell r="I493">
            <v>60</v>
          </cell>
          <cell r="J493">
            <v>55</v>
          </cell>
          <cell r="K493">
            <v>60</v>
          </cell>
          <cell r="L493">
            <v>55</v>
          </cell>
          <cell r="M493">
            <v>0</v>
          </cell>
          <cell r="N493">
            <v>0</v>
          </cell>
          <cell r="O493">
            <v>0</v>
          </cell>
        </row>
        <row r="494">
          <cell r="A494" t="str">
            <v>HPGI1020-CH05-TE01</v>
          </cell>
          <cell r="B494">
            <v>1</v>
          </cell>
          <cell r="C494">
            <v>44</v>
          </cell>
          <cell r="D494">
            <v>1</v>
          </cell>
          <cell r="E494">
            <v>1</v>
          </cell>
          <cell r="F494">
            <v>2</v>
          </cell>
          <cell r="G494">
            <v>3</v>
          </cell>
          <cell r="H494">
            <v>1</v>
          </cell>
          <cell r="I494">
            <v>55</v>
          </cell>
          <cell r="J494">
            <v>30</v>
          </cell>
          <cell r="K494">
            <v>55</v>
          </cell>
          <cell r="L494">
            <v>30</v>
          </cell>
          <cell r="M494">
            <v>0</v>
          </cell>
          <cell r="N494">
            <v>0</v>
          </cell>
          <cell r="O494">
            <v>0</v>
          </cell>
        </row>
        <row r="495">
          <cell r="A495" t="str">
            <v>HPGC0025-CH05-TE01</v>
          </cell>
          <cell r="B495">
            <v>1</v>
          </cell>
          <cell r="C495">
            <v>45</v>
          </cell>
          <cell r="D495">
            <v>1</v>
          </cell>
          <cell r="E495">
            <v>1</v>
          </cell>
          <cell r="F495">
            <v>1</v>
          </cell>
          <cell r="G495">
            <v>3</v>
          </cell>
          <cell r="H495">
            <v>1</v>
          </cell>
          <cell r="I495">
            <v>55</v>
          </cell>
          <cell r="J495">
            <v>50</v>
          </cell>
          <cell r="K495">
            <v>55</v>
          </cell>
          <cell r="L495">
            <v>50</v>
          </cell>
          <cell r="M495">
            <v>0</v>
          </cell>
          <cell r="N495">
            <v>0</v>
          </cell>
          <cell r="O495">
            <v>0</v>
          </cell>
        </row>
        <row r="496">
          <cell r="A496" t="str">
            <v>HPGI1032-CH00-TE01</v>
          </cell>
          <cell r="B496">
            <v>1</v>
          </cell>
          <cell r="C496">
            <v>43</v>
          </cell>
          <cell r="D496">
            <v>1</v>
          </cell>
          <cell r="E496">
            <v>1</v>
          </cell>
          <cell r="F496">
            <v>1</v>
          </cell>
          <cell r="G496">
            <v>3</v>
          </cell>
          <cell r="H496">
            <v>1</v>
          </cell>
          <cell r="I496">
            <v>60</v>
          </cell>
          <cell r="J496">
            <v>50</v>
          </cell>
          <cell r="K496">
            <v>60</v>
          </cell>
          <cell r="L496">
            <v>50</v>
          </cell>
          <cell r="M496">
            <v>0</v>
          </cell>
          <cell r="N496">
            <v>0</v>
          </cell>
          <cell r="O496">
            <v>0</v>
          </cell>
        </row>
        <row r="497">
          <cell r="A497" t="str">
            <v>HPGI1031-CH03-TE01</v>
          </cell>
          <cell r="B497">
            <v>1</v>
          </cell>
          <cell r="C497">
            <v>43</v>
          </cell>
          <cell r="D497">
            <v>1</v>
          </cell>
          <cell r="E497">
            <v>1</v>
          </cell>
          <cell r="F497">
            <v>2</v>
          </cell>
          <cell r="G497">
            <v>3</v>
          </cell>
          <cell r="H497">
            <v>1</v>
          </cell>
          <cell r="I497">
            <v>50</v>
          </cell>
          <cell r="J497">
            <v>50</v>
          </cell>
          <cell r="K497">
            <v>50</v>
          </cell>
          <cell r="L497">
            <v>50</v>
          </cell>
          <cell r="M497">
            <v>0</v>
          </cell>
          <cell r="N497">
            <v>0</v>
          </cell>
          <cell r="O497">
            <v>0</v>
          </cell>
        </row>
        <row r="498">
          <cell r="A498" t="str">
            <v>HPGC0023-CH01-TE01</v>
          </cell>
          <cell r="B498">
            <v>1</v>
          </cell>
          <cell r="C498">
            <v>41</v>
          </cell>
          <cell r="D498">
            <v>1</v>
          </cell>
          <cell r="E498">
            <v>1</v>
          </cell>
          <cell r="F498">
            <v>2</v>
          </cell>
          <cell r="G498">
            <v>3</v>
          </cell>
          <cell r="H498">
            <v>1</v>
          </cell>
          <cell r="I498" t="str">
            <v/>
          </cell>
          <cell r="J498">
            <v>40</v>
          </cell>
          <cell r="K498">
            <v>90</v>
          </cell>
          <cell r="L498">
            <v>40</v>
          </cell>
          <cell r="M498">
            <v>0</v>
          </cell>
          <cell r="N498" t="b">
            <v>0</v>
          </cell>
          <cell r="O498">
            <v>0</v>
          </cell>
        </row>
        <row r="499">
          <cell r="A499" t="str">
            <v>HPGI1022-CH04-TE01</v>
          </cell>
          <cell r="B499">
            <v>1</v>
          </cell>
          <cell r="C499">
            <v>31</v>
          </cell>
          <cell r="D499">
            <v>1</v>
          </cell>
          <cell r="E499">
            <v>1</v>
          </cell>
          <cell r="F499">
            <v>1</v>
          </cell>
          <cell r="G499">
            <v>3</v>
          </cell>
          <cell r="H499">
            <v>1</v>
          </cell>
          <cell r="I499">
            <v>50</v>
          </cell>
          <cell r="J499">
            <v>40</v>
          </cell>
          <cell r="K499">
            <v>50</v>
          </cell>
          <cell r="L499">
            <v>40</v>
          </cell>
          <cell r="M499">
            <v>0</v>
          </cell>
          <cell r="N499">
            <v>0</v>
          </cell>
          <cell r="O499">
            <v>0</v>
          </cell>
        </row>
        <row r="500">
          <cell r="A500" t="str">
            <v>HPGI1035-CH03-TE01</v>
          </cell>
          <cell r="B500">
            <v>1</v>
          </cell>
          <cell r="C500">
            <v>39</v>
          </cell>
          <cell r="D500">
            <v>1</v>
          </cell>
          <cell r="E500">
            <v>1</v>
          </cell>
          <cell r="F500">
            <v>2</v>
          </cell>
          <cell r="G500">
            <v>3</v>
          </cell>
          <cell r="H500">
            <v>1</v>
          </cell>
          <cell r="I500">
            <v>40</v>
          </cell>
          <cell r="J500">
            <v>40</v>
          </cell>
          <cell r="K500">
            <v>40</v>
          </cell>
          <cell r="L500">
            <v>40</v>
          </cell>
          <cell r="M500">
            <v>0</v>
          </cell>
          <cell r="N500">
            <v>0</v>
          </cell>
          <cell r="O500">
            <v>0</v>
          </cell>
        </row>
        <row r="501">
          <cell r="A501" t="str">
            <v>HPGC0034</v>
          </cell>
          <cell r="B501">
            <v>1</v>
          </cell>
          <cell r="C501">
            <v>37</v>
          </cell>
          <cell r="D501">
            <v>1</v>
          </cell>
          <cell r="E501">
            <v>1</v>
          </cell>
          <cell r="F501">
            <v>1</v>
          </cell>
          <cell r="G501">
            <v>3</v>
          </cell>
          <cell r="H501">
            <v>1</v>
          </cell>
          <cell r="I501">
            <v>0</v>
          </cell>
          <cell r="J501">
            <v>0</v>
          </cell>
          <cell r="M501">
            <v>0</v>
          </cell>
          <cell r="N501">
            <v>0</v>
          </cell>
          <cell r="O501">
            <v>0</v>
          </cell>
        </row>
        <row r="502">
          <cell r="A502" t="str">
            <v>HPGC0032-CH03-TE01</v>
          </cell>
          <cell r="B502">
            <v>1</v>
          </cell>
          <cell r="C502">
            <v>32</v>
          </cell>
          <cell r="D502">
            <v>1</v>
          </cell>
          <cell r="E502">
            <v>1</v>
          </cell>
          <cell r="F502">
            <v>2</v>
          </cell>
          <cell r="G502">
            <v>3</v>
          </cell>
          <cell r="H502">
            <v>1</v>
          </cell>
          <cell r="I502">
            <v>55</v>
          </cell>
          <cell r="J502">
            <v>9</v>
          </cell>
          <cell r="K502">
            <v>55</v>
          </cell>
          <cell r="L502">
            <v>9</v>
          </cell>
          <cell r="M502">
            <v>0</v>
          </cell>
          <cell r="N502">
            <v>0</v>
          </cell>
          <cell r="O502">
            <v>0</v>
          </cell>
        </row>
        <row r="503">
          <cell r="A503" t="str">
            <v>HPGC0025-CH06-TE01</v>
          </cell>
          <cell r="B503">
            <v>1</v>
          </cell>
          <cell r="C503">
            <v>33</v>
          </cell>
          <cell r="D503">
            <v>1</v>
          </cell>
          <cell r="E503">
            <v>1</v>
          </cell>
          <cell r="F503">
            <v>1</v>
          </cell>
          <cell r="G503">
            <v>3</v>
          </cell>
          <cell r="H503">
            <v>2</v>
          </cell>
          <cell r="I503">
            <v>55</v>
          </cell>
          <cell r="J503">
            <v>50</v>
          </cell>
          <cell r="K503">
            <v>55</v>
          </cell>
          <cell r="L503">
            <v>50</v>
          </cell>
          <cell r="M503">
            <v>0</v>
          </cell>
          <cell r="N503">
            <v>0</v>
          </cell>
          <cell r="O503">
            <v>0</v>
          </cell>
        </row>
        <row r="504">
          <cell r="A504" t="str">
            <v>HPGI1025-CH04-TE01</v>
          </cell>
          <cell r="B504">
            <v>1</v>
          </cell>
          <cell r="C504">
            <v>44</v>
          </cell>
          <cell r="D504">
            <v>1</v>
          </cell>
          <cell r="E504">
            <v>1</v>
          </cell>
          <cell r="F504">
            <v>2</v>
          </cell>
          <cell r="G504">
            <v>3</v>
          </cell>
          <cell r="H504">
            <v>1</v>
          </cell>
          <cell r="I504">
            <v>70</v>
          </cell>
          <cell r="J504">
            <v>50</v>
          </cell>
          <cell r="K504">
            <v>70</v>
          </cell>
          <cell r="L504">
            <v>50</v>
          </cell>
          <cell r="M504">
            <v>0</v>
          </cell>
          <cell r="N504">
            <v>0</v>
          </cell>
          <cell r="O504">
            <v>0</v>
          </cell>
        </row>
        <row r="505">
          <cell r="A505" t="str">
            <v>HPGC0025-CH02-TE01</v>
          </cell>
          <cell r="B505">
            <v>1</v>
          </cell>
          <cell r="C505">
            <v>32</v>
          </cell>
          <cell r="D505">
            <v>1</v>
          </cell>
          <cell r="E505">
            <v>1</v>
          </cell>
          <cell r="F505">
            <v>1</v>
          </cell>
          <cell r="G505">
            <v>3</v>
          </cell>
          <cell r="H505">
            <v>1</v>
          </cell>
          <cell r="I505">
            <v>40</v>
          </cell>
          <cell r="J505">
            <v>35</v>
          </cell>
          <cell r="K505">
            <v>40</v>
          </cell>
          <cell r="L505">
            <v>35</v>
          </cell>
          <cell r="M505">
            <v>0</v>
          </cell>
          <cell r="N505">
            <v>0</v>
          </cell>
          <cell r="O505">
            <v>0</v>
          </cell>
        </row>
        <row r="506">
          <cell r="A506" t="str">
            <v>HPGC0031-CH04-TE01</v>
          </cell>
          <cell r="B506">
            <v>1</v>
          </cell>
          <cell r="C506">
            <v>41</v>
          </cell>
          <cell r="D506">
            <v>1</v>
          </cell>
          <cell r="E506">
            <v>1</v>
          </cell>
          <cell r="F506">
            <v>2</v>
          </cell>
          <cell r="G506">
            <v>3</v>
          </cell>
          <cell r="H506">
            <v>1</v>
          </cell>
          <cell r="I506">
            <v>60</v>
          </cell>
          <cell r="J506">
            <v>50</v>
          </cell>
          <cell r="K506">
            <v>60</v>
          </cell>
          <cell r="L506">
            <v>50</v>
          </cell>
          <cell r="M506">
            <v>0</v>
          </cell>
          <cell r="N506">
            <v>0</v>
          </cell>
          <cell r="O506">
            <v>0</v>
          </cell>
        </row>
        <row r="507">
          <cell r="A507" t="str">
            <v>HPGI1023-CH05-TE01</v>
          </cell>
          <cell r="B507">
            <v>1</v>
          </cell>
          <cell r="C507">
            <v>37</v>
          </cell>
          <cell r="D507">
            <v>1</v>
          </cell>
          <cell r="E507">
            <v>1</v>
          </cell>
          <cell r="F507">
            <v>2</v>
          </cell>
          <cell r="G507">
            <v>3</v>
          </cell>
          <cell r="H507">
            <v>1</v>
          </cell>
          <cell r="I507">
            <v>60</v>
          </cell>
          <cell r="J507">
            <v>50</v>
          </cell>
          <cell r="K507">
            <v>60</v>
          </cell>
          <cell r="L507">
            <v>50</v>
          </cell>
          <cell r="M507">
            <v>0</v>
          </cell>
          <cell r="N507">
            <v>0</v>
          </cell>
          <cell r="O507">
            <v>0</v>
          </cell>
        </row>
        <row r="508">
          <cell r="A508" t="str">
            <v>HPGI1034-CH04-TE01</v>
          </cell>
          <cell r="B508">
            <v>1</v>
          </cell>
          <cell r="C508">
            <v>34</v>
          </cell>
          <cell r="D508">
            <v>1</v>
          </cell>
          <cell r="E508">
            <v>1</v>
          </cell>
          <cell r="F508">
            <v>1</v>
          </cell>
          <cell r="G508">
            <v>3</v>
          </cell>
          <cell r="H508">
            <v>1</v>
          </cell>
          <cell r="I508">
            <v>45</v>
          </cell>
          <cell r="J508">
            <v>45</v>
          </cell>
          <cell r="K508">
            <v>45</v>
          </cell>
          <cell r="L508">
            <v>45</v>
          </cell>
          <cell r="M508">
            <v>0</v>
          </cell>
          <cell r="N508">
            <v>0</v>
          </cell>
          <cell r="O508">
            <v>0</v>
          </cell>
        </row>
        <row r="509">
          <cell r="A509" t="str">
            <v>HPGI2035</v>
          </cell>
          <cell r="B509">
            <v>1</v>
          </cell>
          <cell r="C509">
            <v>47</v>
          </cell>
          <cell r="D509">
            <v>1</v>
          </cell>
          <cell r="E509">
            <v>1</v>
          </cell>
          <cell r="F509">
            <v>4</v>
          </cell>
          <cell r="G509">
            <v>3</v>
          </cell>
          <cell r="H509">
            <v>1</v>
          </cell>
          <cell r="I509">
            <v>50</v>
          </cell>
          <cell r="J509">
            <v>50</v>
          </cell>
          <cell r="K509">
            <v>50</v>
          </cell>
          <cell r="L509">
            <v>50</v>
          </cell>
          <cell r="M509">
            <v>0</v>
          </cell>
          <cell r="N509">
            <v>0</v>
          </cell>
          <cell r="O509">
            <v>0</v>
          </cell>
        </row>
        <row r="510">
          <cell r="A510" t="str">
            <v>HPGI1025-CH01-TE01</v>
          </cell>
          <cell r="B510">
            <v>1</v>
          </cell>
          <cell r="C510">
            <v>43</v>
          </cell>
          <cell r="D510">
            <v>1</v>
          </cell>
          <cell r="E510">
            <v>1</v>
          </cell>
          <cell r="F510">
            <v>1</v>
          </cell>
          <cell r="G510">
            <v>3</v>
          </cell>
          <cell r="H510">
            <v>1</v>
          </cell>
          <cell r="I510" t="str">
            <v/>
          </cell>
          <cell r="J510" t="str">
            <v/>
          </cell>
          <cell r="L510">
            <v>50</v>
          </cell>
          <cell r="M510" t="b">
            <v>0</v>
          </cell>
          <cell r="N510">
            <v>0</v>
          </cell>
          <cell r="O510">
            <v>0</v>
          </cell>
        </row>
        <row r="511">
          <cell r="A511" t="str">
            <v>HPGC0022-CH03-TE01</v>
          </cell>
          <cell r="B511">
            <v>1</v>
          </cell>
          <cell r="C511">
            <v>28</v>
          </cell>
          <cell r="D511">
            <v>1</v>
          </cell>
          <cell r="E511">
            <v>1</v>
          </cell>
          <cell r="F511">
            <v>2</v>
          </cell>
          <cell r="G511">
            <v>3</v>
          </cell>
          <cell r="H511">
            <v>1</v>
          </cell>
          <cell r="I511">
            <v>50</v>
          </cell>
          <cell r="J511">
            <v>50</v>
          </cell>
          <cell r="K511">
            <v>50</v>
          </cell>
          <cell r="L511">
            <v>50</v>
          </cell>
          <cell r="M511">
            <v>0</v>
          </cell>
          <cell r="N511">
            <v>0</v>
          </cell>
          <cell r="O511">
            <v>0</v>
          </cell>
        </row>
        <row r="512">
          <cell r="A512" t="str">
            <v>HPGC0032-CH04-TE01</v>
          </cell>
          <cell r="B512">
            <v>1</v>
          </cell>
          <cell r="C512">
            <v>42</v>
          </cell>
          <cell r="D512">
            <v>1</v>
          </cell>
          <cell r="E512">
            <v>1</v>
          </cell>
          <cell r="F512">
            <v>2</v>
          </cell>
          <cell r="G512">
            <v>3</v>
          </cell>
          <cell r="H512">
            <v>1</v>
          </cell>
          <cell r="I512">
            <v>70</v>
          </cell>
          <cell r="J512">
            <v>50</v>
          </cell>
          <cell r="K512">
            <v>70</v>
          </cell>
          <cell r="L512">
            <v>50</v>
          </cell>
          <cell r="M512">
            <v>0</v>
          </cell>
          <cell r="N512">
            <v>0</v>
          </cell>
          <cell r="O512">
            <v>0</v>
          </cell>
        </row>
        <row r="513">
          <cell r="A513" t="str">
            <v>HPGI1022-CH06-TE01</v>
          </cell>
          <cell r="B513">
            <v>1</v>
          </cell>
          <cell r="C513">
            <v>43</v>
          </cell>
          <cell r="D513">
            <v>1</v>
          </cell>
          <cell r="E513">
            <v>1</v>
          </cell>
          <cell r="F513">
            <v>1</v>
          </cell>
          <cell r="G513">
            <v>3</v>
          </cell>
          <cell r="H513">
            <v>1</v>
          </cell>
          <cell r="I513">
            <v>40</v>
          </cell>
          <cell r="J513">
            <v>40</v>
          </cell>
          <cell r="K513">
            <v>40</v>
          </cell>
          <cell r="L513">
            <v>40</v>
          </cell>
          <cell r="M513">
            <v>0</v>
          </cell>
          <cell r="N513">
            <v>0</v>
          </cell>
          <cell r="O513">
            <v>0</v>
          </cell>
        </row>
        <row r="514">
          <cell r="A514" t="str">
            <v>HPGI1031-CH01-TE01</v>
          </cell>
          <cell r="B514">
            <v>1</v>
          </cell>
          <cell r="C514">
            <v>35</v>
          </cell>
          <cell r="D514">
            <v>1</v>
          </cell>
          <cell r="E514">
            <v>1</v>
          </cell>
          <cell r="F514">
            <v>2</v>
          </cell>
          <cell r="G514">
            <v>3</v>
          </cell>
          <cell r="H514">
            <v>1</v>
          </cell>
          <cell r="I514" t="str">
            <v/>
          </cell>
          <cell r="J514">
            <v>30</v>
          </cell>
          <cell r="K514">
            <v>100</v>
          </cell>
          <cell r="L514">
            <v>30</v>
          </cell>
          <cell r="M514">
            <v>0</v>
          </cell>
          <cell r="N514" t="b">
            <v>0</v>
          </cell>
          <cell r="O514">
            <v>0</v>
          </cell>
        </row>
        <row r="515">
          <cell r="A515" t="str">
            <v>HPGI1020-CH01-TE01</v>
          </cell>
          <cell r="B515">
            <v>1</v>
          </cell>
          <cell r="C515">
            <v>31</v>
          </cell>
          <cell r="D515">
            <v>1</v>
          </cell>
          <cell r="E515">
            <v>1</v>
          </cell>
          <cell r="F515">
            <v>2</v>
          </cell>
          <cell r="G515">
            <v>3</v>
          </cell>
          <cell r="H515">
            <v>2</v>
          </cell>
          <cell r="I515">
            <v>45</v>
          </cell>
          <cell r="J515">
            <v>33</v>
          </cell>
          <cell r="K515">
            <v>45</v>
          </cell>
          <cell r="L515">
            <v>33</v>
          </cell>
          <cell r="M515">
            <v>0</v>
          </cell>
          <cell r="N515">
            <v>0</v>
          </cell>
          <cell r="O515">
            <v>0</v>
          </cell>
        </row>
        <row r="516">
          <cell r="A516" t="str">
            <v>HPGI1001-CH01-TE01</v>
          </cell>
          <cell r="B516">
            <v>1</v>
          </cell>
          <cell r="C516">
            <v>36</v>
          </cell>
          <cell r="D516">
            <v>4</v>
          </cell>
          <cell r="E516">
            <v>1</v>
          </cell>
          <cell r="F516">
            <v>1</v>
          </cell>
          <cell r="G516">
            <v>5</v>
          </cell>
          <cell r="H516">
            <v>2</v>
          </cell>
          <cell r="I516">
            <v>44</v>
          </cell>
          <cell r="J516">
            <v>44</v>
          </cell>
          <cell r="K516">
            <v>44</v>
          </cell>
          <cell r="L516">
            <v>44</v>
          </cell>
          <cell r="M516">
            <v>0</v>
          </cell>
          <cell r="N516">
            <v>0</v>
          </cell>
          <cell r="O516">
            <v>0</v>
          </cell>
        </row>
        <row r="517">
          <cell r="A517" t="str">
            <v>HPGC0023-CH03-TE01</v>
          </cell>
          <cell r="B517">
            <v>1</v>
          </cell>
          <cell r="C517">
            <v>40</v>
          </cell>
          <cell r="D517">
            <v>1</v>
          </cell>
          <cell r="E517">
            <v>1</v>
          </cell>
          <cell r="F517">
            <v>2</v>
          </cell>
          <cell r="G517">
            <v>3</v>
          </cell>
          <cell r="H517">
            <v>1</v>
          </cell>
          <cell r="I517">
            <v>60</v>
          </cell>
          <cell r="J517">
            <v>40</v>
          </cell>
          <cell r="K517">
            <v>60</v>
          </cell>
          <cell r="L517">
            <v>40</v>
          </cell>
          <cell r="M517">
            <v>0</v>
          </cell>
          <cell r="N517">
            <v>0</v>
          </cell>
          <cell r="O517">
            <v>0</v>
          </cell>
        </row>
        <row r="518">
          <cell r="A518" t="str">
            <v>HPGC0035-CH03-TE01</v>
          </cell>
          <cell r="B518">
            <v>1</v>
          </cell>
          <cell r="C518">
            <v>33</v>
          </cell>
          <cell r="D518">
            <v>1</v>
          </cell>
          <cell r="E518">
            <v>1</v>
          </cell>
          <cell r="F518">
            <v>1</v>
          </cell>
          <cell r="G518">
            <v>3</v>
          </cell>
          <cell r="H518">
            <v>1</v>
          </cell>
          <cell r="I518">
            <v>40</v>
          </cell>
          <cell r="J518">
            <v>40</v>
          </cell>
          <cell r="K518">
            <v>40</v>
          </cell>
          <cell r="L518">
            <v>40</v>
          </cell>
          <cell r="M518">
            <v>0</v>
          </cell>
          <cell r="N518">
            <v>0</v>
          </cell>
          <cell r="O518">
            <v>0</v>
          </cell>
        </row>
        <row r="519">
          <cell r="A519" t="str">
            <v>HPGI1022-CH05-TE01</v>
          </cell>
          <cell r="B519">
            <v>1</v>
          </cell>
          <cell r="C519">
            <v>30</v>
          </cell>
          <cell r="D519">
            <v>1</v>
          </cell>
          <cell r="E519">
            <v>1</v>
          </cell>
          <cell r="F519">
            <v>1</v>
          </cell>
          <cell r="G519">
            <v>3</v>
          </cell>
          <cell r="H519">
            <v>1</v>
          </cell>
          <cell r="I519">
            <v>40</v>
          </cell>
          <cell r="J519">
            <v>40</v>
          </cell>
          <cell r="K519">
            <v>40</v>
          </cell>
          <cell r="L519">
            <v>40</v>
          </cell>
          <cell r="M519">
            <v>0</v>
          </cell>
          <cell r="N519">
            <v>0</v>
          </cell>
          <cell r="O519">
            <v>0</v>
          </cell>
        </row>
        <row r="520">
          <cell r="A520" t="str">
            <v>HPGI2035-CH06-TE01</v>
          </cell>
          <cell r="B520">
            <v>1</v>
          </cell>
          <cell r="C520">
            <v>47</v>
          </cell>
          <cell r="D520">
            <v>1</v>
          </cell>
          <cell r="E520">
            <v>1</v>
          </cell>
          <cell r="F520">
            <v>4</v>
          </cell>
          <cell r="G520">
            <v>3</v>
          </cell>
          <cell r="H520">
            <v>1</v>
          </cell>
          <cell r="I520">
            <v>60</v>
          </cell>
          <cell r="J520">
            <v>60</v>
          </cell>
          <cell r="K520">
            <v>60</v>
          </cell>
          <cell r="L520">
            <v>60</v>
          </cell>
          <cell r="M520">
            <v>0</v>
          </cell>
          <cell r="N520">
            <v>0</v>
          </cell>
          <cell r="O520">
            <v>0</v>
          </cell>
        </row>
        <row r="521">
          <cell r="A521" t="str">
            <v>HPGI1020-CH04-TE01</v>
          </cell>
          <cell r="B521">
            <v>1</v>
          </cell>
          <cell r="C521">
            <v>36</v>
          </cell>
          <cell r="D521">
            <v>1</v>
          </cell>
          <cell r="E521">
            <v>1</v>
          </cell>
          <cell r="F521">
            <v>2</v>
          </cell>
          <cell r="G521">
            <v>3</v>
          </cell>
          <cell r="H521">
            <v>1</v>
          </cell>
          <cell r="I521">
            <v>60</v>
          </cell>
          <cell r="J521">
            <v>45</v>
          </cell>
          <cell r="K521">
            <v>60</v>
          </cell>
          <cell r="L521">
            <v>45</v>
          </cell>
          <cell r="M521">
            <v>0</v>
          </cell>
          <cell r="N521">
            <v>0</v>
          </cell>
          <cell r="O521">
            <v>0</v>
          </cell>
        </row>
        <row r="522">
          <cell r="A522" t="str">
            <v>HPGI1030-CH04-TE01</v>
          </cell>
          <cell r="B522">
            <v>1</v>
          </cell>
          <cell r="C522">
            <v>47</v>
          </cell>
          <cell r="D522">
            <v>1</v>
          </cell>
          <cell r="E522">
            <v>1</v>
          </cell>
          <cell r="F522">
            <v>2</v>
          </cell>
          <cell r="G522">
            <v>3</v>
          </cell>
          <cell r="H522">
            <v>1</v>
          </cell>
          <cell r="I522" t="str">
            <v/>
          </cell>
          <cell r="J522" t="str">
            <v/>
          </cell>
          <cell r="K522" t="str">
            <v>24h</v>
          </cell>
          <cell r="L522" t="str">
            <v>6h</v>
          </cell>
          <cell r="M522" t="b">
            <v>0</v>
          </cell>
          <cell r="N522" t="b">
            <v>0</v>
          </cell>
          <cell r="O522" t="b">
            <v>0</v>
          </cell>
        </row>
        <row r="523">
          <cell r="A523" t="str">
            <v>HPGC0025-CH03-TE01</v>
          </cell>
          <cell r="B523">
            <v>1</v>
          </cell>
          <cell r="C523">
            <v>47</v>
          </cell>
          <cell r="D523">
            <v>1</v>
          </cell>
          <cell r="E523">
            <v>1</v>
          </cell>
          <cell r="F523">
            <v>1</v>
          </cell>
          <cell r="G523">
            <v>3</v>
          </cell>
          <cell r="H523">
            <v>1</v>
          </cell>
          <cell r="I523">
            <v>55</v>
          </cell>
          <cell r="J523">
            <v>45</v>
          </cell>
          <cell r="K523">
            <v>55</v>
          </cell>
          <cell r="L523">
            <v>45</v>
          </cell>
          <cell r="M523">
            <v>0</v>
          </cell>
          <cell r="N523">
            <v>0</v>
          </cell>
          <cell r="O523">
            <v>0</v>
          </cell>
        </row>
        <row r="524">
          <cell r="A524" t="str">
            <v>HPGC0035-CH04-TE01</v>
          </cell>
          <cell r="B524">
            <v>1</v>
          </cell>
          <cell r="C524">
            <v>30</v>
          </cell>
          <cell r="D524">
            <v>1</v>
          </cell>
          <cell r="E524">
            <v>1</v>
          </cell>
          <cell r="F524">
            <v>2</v>
          </cell>
          <cell r="G524">
            <v>3</v>
          </cell>
          <cell r="H524">
            <v>2</v>
          </cell>
          <cell r="I524">
            <v>70</v>
          </cell>
          <cell r="J524">
            <v>60</v>
          </cell>
          <cell r="K524">
            <v>70</v>
          </cell>
          <cell r="L524">
            <v>60</v>
          </cell>
          <cell r="M524">
            <v>0</v>
          </cell>
          <cell r="N524">
            <v>0</v>
          </cell>
          <cell r="O524">
            <v>0</v>
          </cell>
        </row>
        <row r="525">
          <cell r="A525" t="str">
            <v>HPGI2035-CH01-TE01</v>
          </cell>
          <cell r="B525">
            <v>1</v>
          </cell>
          <cell r="C525">
            <v>43</v>
          </cell>
          <cell r="D525">
            <v>1</v>
          </cell>
          <cell r="E525">
            <v>1</v>
          </cell>
          <cell r="F525">
            <v>4</v>
          </cell>
          <cell r="G525">
            <v>2</v>
          </cell>
          <cell r="H525">
            <v>1</v>
          </cell>
          <cell r="I525">
            <v>60</v>
          </cell>
          <cell r="J525">
            <v>50</v>
          </cell>
          <cell r="K525">
            <v>60</v>
          </cell>
          <cell r="L525">
            <v>50</v>
          </cell>
          <cell r="M525">
            <v>0</v>
          </cell>
          <cell r="N525">
            <v>0</v>
          </cell>
          <cell r="O525">
            <v>0</v>
          </cell>
        </row>
        <row r="526">
          <cell r="A526" t="str">
            <v>HPGI1030-CH05-TE01</v>
          </cell>
          <cell r="B526">
            <v>1</v>
          </cell>
          <cell r="C526">
            <v>32</v>
          </cell>
          <cell r="D526">
            <v>1</v>
          </cell>
          <cell r="E526">
            <v>1</v>
          </cell>
          <cell r="F526">
            <v>1</v>
          </cell>
          <cell r="G526">
            <v>3</v>
          </cell>
          <cell r="H526">
            <v>1</v>
          </cell>
          <cell r="I526" t="str">
            <v/>
          </cell>
          <cell r="J526">
            <v>48</v>
          </cell>
          <cell r="K526" t="str">
            <v>24h</v>
          </cell>
          <cell r="L526">
            <v>48</v>
          </cell>
          <cell r="M526">
            <v>0</v>
          </cell>
          <cell r="N526" t="b">
            <v>0</v>
          </cell>
          <cell r="O526">
            <v>0</v>
          </cell>
        </row>
        <row r="527">
          <cell r="A527" t="str">
            <v>HPGI1026-CH01-TE01</v>
          </cell>
          <cell r="B527">
            <v>1</v>
          </cell>
          <cell r="C527">
            <v>34</v>
          </cell>
          <cell r="D527">
            <v>1</v>
          </cell>
          <cell r="E527">
            <v>1</v>
          </cell>
          <cell r="F527">
            <v>1</v>
          </cell>
          <cell r="G527">
            <v>3</v>
          </cell>
          <cell r="H527">
            <v>1</v>
          </cell>
          <cell r="I527" t="str">
            <v/>
          </cell>
          <cell r="J527">
            <v>50</v>
          </cell>
          <cell r="K527">
            <v>90</v>
          </cell>
          <cell r="L527">
            <v>50</v>
          </cell>
          <cell r="M527">
            <v>0</v>
          </cell>
          <cell r="N527" t="b">
            <v>0</v>
          </cell>
          <cell r="O527">
            <v>0</v>
          </cell>
        </row>
        <row r="528">
          <cell r="A528" t="str">
            <v>HPGI1033-CH03-TE01</v>
          </cell>
          <cell r="B528">
            <v>1</v>
          </cell>
          <cell r="C528">
            <v>34</v>
          </cell>
          <cell r="D528">
            <v>1</v>
          </cell>
          <cell r="E528">
            <v>1</v>
          </cell>
          <cell r="F528" t="str">
            <v>1,2</v>
          </cell>
          <cell r="G528">
            <v>3</v>
          </cell>
          <cell r="H528">
            <v>1</v>
          </cell>
          <cell r="I528">
            <v>60</v>
          </cell>
          <cell r="J528">
            <v>50</v>
          </cell>
          <cell r="K528">
            <v>60</v>
          </cell>
          <cell r="L528">
            <v>50</v>
          </cell>
          <cell r="M528">
            <v>0</v>
          </cell>
          <cell r="N528">
            <v>0</v>
          </cell>
          <cell r="O528">
            <v>0</v>
          </cell>
        </row>
        <row r="529">
          <cell r="A529" t="str">
            <v>HPGC0035-CH06-TE01</v>
          </cell>
          <cell r="B529">
            <v>1</v>
          </cell>
          <cell r="C529">
            <v>33</v>
          </cell>
          <cell r="D529">
            <v>1</v>
          </cell>
          <cell r="E529">
            <v>1</v>
          </cell>
          <cell r="F529">
            <v>1</v>
          </cell>
          <cell r="G529">
            <v>3</v>
          </cell>
          <cell r="H529">
            <v>2</v>
          </cell>
          <cell r="I529">
            <v>50</v>
          </cell>
          <cell r="J529">
            <v>45</v>
          </cell>
          <cell r="K529">
            <v>50</v>
          </cell>
          <cell r="L529">
            <v>45</v>
          </cell>
          <cell r="M529">
            <v>0</v>
          </cell>
          <cell r="N529">
            <v>0</v>
          </cell>
          <cell r="O529">
            <v>0</v>
          </cell>
        </row>
        <row r="530">
          <cell r="A530" t="str">
            <v>HPGI1034-CH05-TE01</v>
          </cell>
          <cell r="B530">
            <v>1</v>
          </cell>
          <cell r="C530">
            <v>49</v>
          </cell>
          <cell r="D530">
            <v>1</v>
          </cell>
          <cell r="E530">
            <v>1</v>
          </cell>
          <cell r="F530">
            <v>1</v>
          </cell>
          <cell r="G530">
            <v>3</v>
          </cell>
          <cell r="H530">
            <v>1</v>
          </cell>
          <cell r="I530">
            <v>50</v>
          </cell>
          <cell r="J530">
            <v>30</v>
          </cell>
          <cell r="K530">
            <v>50</v>
          </cell>
          <cell r="L530">
            <v>30</v>
          </cell>
          <cell r="M530">
            <v>0</v>
          </cell>
          <cell r="N530">
            <v>0</v>
          </cell>
          <cell r="O530">
            <v>0</v>
          </cell>
        </row>
        <row r="531">
          <cell r="A531" t="str">
            <v>HPGI1024-CH02-TE01</v>
          </cell>
          <cell r="B531">
            <v>1</v>
          </cell>
          <cell r="C531">
            <v>39</v>
          </cell>
          <cell r="D531">
            <v>1</v>
          </cell>
          <cell r="E531">
            <v>1</v>
          </cell>
          <cell r="F531">
            <v>2</v>
          </cell>
          <cell r="G531">
            <v>3</v>
          </cell>
          <cell r="H531">
            <v>1</v>
          </cell>
          <cell r="I531">
            <v>55</v>
          </cell>
          <cell r="J531">
            <v>40</v>
          </cell>
          <cell r="K531">
            <v>55</v>
          </cell>
          <cell r="L531">
            <v>40</v>
          </cell>
          <cell r="M531">
            <v>0</v>
          </cell>
          <cell r="N531">
            <v>0</v>
          </cell>
          <cell r="O531">
            <v>0</v>
          </cell>
        </row>
        <row r="532">
          <cell r="A532" t="str">
            <v>HPGC0029-CH03-TE01</v>
          </cell>
          <cell r="B532">
            <v>1</v>
          </cell>
          <cell r="C532">
            <v>44</v>
          </cell>
          <cell r="D532">
            <v>1</v>
          </cell>
          <cell r="E532">
            <v>1</v>
          </cell>
          <cell r="F532">
            <v>2</v>
          </cell>
          <cell r="G532">
            <v>3</v>
          </cell>
          <cell r="H532">
            <v>1</v>
          </cell>
          <cell r="I532">
            <v>66</v>
          </cell>
          <cell r="J532">
            <v>60</v>
          </cell>
          <cell r="K532">
            <v>66</v>
          </cell>
          <cell r="L532">
            <v>60</v>
          </cell>
          <cell r="M532">
            <v>0</v>
          </cell>
          <cell r="N532">
            <v>0</v>
          </cell>
          <cell r="O532">
            <v>0</v>
          </cell>
        </row>
        <row r="533">
          <cell r="A533" t="str">
            <v>HPGI1030-CH06-TE01</v>
          </cell>
          <cell r="B533">
            <v>1</v>
          </cell>
          <cell r="C533">
            <v>42</v>
          </cell>
          <cell r="D533">
            <v>1</v>
          </cell>
          <cell r="E533">
            <v>1</v>
          </cell>
          <cell r="F533">
            <v>2</v>
          </cell>
          <cell r="G533">
            <v>3</v>
          </cell>
          <cell r="H533">
            <v>1</v>
          </cell>
          <cell r="I533">
            <v>55</v>
          </cell>
          <cell r="J533">
            <v>50</v>
          </cell>
          <cell r="K533">
            <v>55</v>
          </cell>
          <cell r="L533">
            <v>50</v>
          </cell>
          <cell r="M533">
            <v>0</v>
          </cell>
          <cell r="N533">
            <v>0</v>
          </cell>
          <cell r="O533">
            <v>0</v>
          </cell>
        </row>
        <row r="534">
          <cell r="A534" t="str">
            <v>HPGI1009-CH00-TE03</v>
          </cell>
          <cell r="B534">
            <v>1</v>
          </cell>
          <cell r="C534">
            <v>38</v>
          </cell>
          <cell r="D534">
            <v>1</v>
          </cell>
          <cell r="E534">
            <v>1</v>
          </cell>
          <cell r="F534">
            <v>1</v>
          </cell>
          <cell r="G534">
            <v>3</v>
          </cell>
          <cell r="H534">
            <v>1</v>
          </cell>
          <cell r="I534">
            <v>60</v>
          </cell>
          <cell r="J534">
            <v>55</v>
          </cell>
          <cell r="K534">
            <v>60</v>
          </cell>
          <cell r="L534">
            <v>55</v>
          </cell>
          <cell r="M534">
            <v>0</v>
          </cell>
          <cell r="N534">
            <v>0</v>
          </cell>
          <cell r="O534">
            <v>0</v>
          </cell>
        </row>
        <row r="535">
          <cell r="A535" t="str">
            <v>HPGC0028-CH01-TE01</v>
          </cell>
          <cell r="B535">
            <v>1</v>
          </cell>
          <cell r="C535">
            <v>37</v>
          </cell>
          <cell r="D535">
            <v>1</v>
          </cell>
          <cell r="E535">
            <v>1</v>
          </cell>
          <cell r="F535" t="str">
            <v>1,8</v>
          </cell>
          <cell r="G535">
            <v>3</v>
          </cell>
          <cell r="H535">
            <v>1</v>
          </cell>
          <cell r="I535">
            <v>55</v>
          </cell>
          <cell r="J535">
            <v>50</v>
          </cell>
          <cell r="K535">
            <v>55</v>
          </cell>
          <cell r="L535">
            <v>50</v>
          </cell>
          <cell r="M535">
            <v>0</v>
          </cell>
          <cell r="N535">
            <v>0</v>
          </cell>
          <cell r="O535">
            <v>0</v>
          </cell>
        </row>
        <row r="536">
          <cell r="A536" t="str">
            <v>HPGI1027-CH05-TE01</v>
          </cell>
          <cell r="B536">
            <v>1</v>
          </cell>
          <cell r="C536">
            <v>52</v>
          </cell>
          <cell r="D536">
            <v>1</v>
          </cell>
          <cell r="E536">
            <v>1</v>
          </cell>
          <cell r="F536">
            <v>2</v>
          </cell>
          <cell r="G536">
            <v>3</v>
          </cell>
          <cell r="H536">
            <v>1</v>
          </cell>
          <cell r="I536">
            <v>50</v>
          </cell>
          <cell r="J536">
            <v>50</v>
          </cell>
          <cell r="K536">
            <v>50</v>
          </cell>
          <cell r="L536">
            <v>50</v>
          </cell>
          <cell r="M536">
            <v>0</v>
          </cell>
          <cell r="N536">
            <v>0</v>
          </cell>
          <cell r="O536">
            <v>0</v>
          </cell>
        </row>
        <row r="537">
          <cell r="A537" t="str">
            <v>HPGC0032-CH05-TE01</v>
          </cell>
          <cell r="B537">
            <v>1</v>
          </cell>
          <cell r="C537">
            <v>42</v>
          </cell>
          <cell r="D537">
            <v>1</v>
          </cell>
          <cell r="E537">
            <v>1</v>
          </cell>
          <cell r="F537">
            <v>2</v>
          </cell>
          <cell r="G537">
            <v>3</v>
          </cell>
          <cell r="H537">
            <v>1</v>
          </cell>
          <cell r="I537">
            <v>50</v>
          </cell>
          <cell r="J537">
            <v>50</v>
          </cell>
          <cell r="K537">
            <v>50</v>
          </cell>
          <cell r="L537">
            <v>50</v>
          </cell>
          <cell r="M537">
            <v>0</v>
          </cell>
          <cell r="N537">
            <v>0</v>
          </cell>
          <cell r="O537">
            <v>0</v>
          </cell>
        </row>
        <row r="538">
          <cell r="A538" t="str">
            <v>HPGI1024-CH03-TE01</v>
          </cell>
          <cell r="B538">
            <v>1</v>
          </cell>
          <cell r="C538">
            <v>35</v>
          </cell>
          <cell r="D538">
            <v>1</v>
          </cell>
          <cell r="E538">
            <v>1</v>
          </cell>
          <cell r="F538">
            <v>1</v>
          </cell>
          <cell r="G538">
            <v>3</v>
          </cell>
          <cell r="H538">
            <v>1</v>
          </cell>
          <cell r="I538">
            <v>70</v>
          </cell>
          <cell r="J538">
            <v>50</v>
          </cell>
          <cell r="K538">
            <v>70</v>
          </cell>
          <cell r="L538">
            <v>50</v>
          </cell>
          <cell r="M538">
            <v>0</v>
          </cell>
          <cell r="N538">
            <v>0</v>
          </cell>
          <cell r="O538">
            <v>0</v>
          </cell>
        </row>
        <row r="539">
          <cell r="A539" t="str">
            <v>HPGI1009-CH00-TE02</v>
          </cell>
          <cell r="B539">
            <v>1</v>
          </cell>
          <cell r="C539">
            <v>47</v>
          </cell>
          <cell r="D539">
            <v>1</v>
          </cell>
          <cell r="E539">
            <v>1</v>
          </cell>
          <cell r="F539">
            <v>1</v>
          </cell>
          <cell r="G539">
            <v>3</v>
          </cell>
          <cell r="H539">
            <v>1</v>
          </cell>
          <cell r="I539">
            <v>40</v>
          </cell>
          <cell r="J539">
            <v>20</v>
          </cell>
          <cell r="K539">
            <v>40</v>
          </cell>
          <cell r="L539">
            <v>20</v>
          </cell>
          <cell r="M539">
            <v>0</v>
          </cell>
          <cell r="N539">
            <v>0</v>
          </cell>
          <cell r="O539">
            <v>0</v>
          </cell>
        </row>
        <row r="540">
          <cell r="A540" t="str">
            <v>HPGI1024-CH01-TE01</v>
          </cell>
          <cell r="B540">
            <v>1</v>
          </cell>
          <cell r="C540">
            <v>35</v>
          </cell>
          <cell r="D540">
            <v>1</v>
          </cell>
          <cell r="E540">
            <v>1</v>
          </cell>
          <cell r="F540">
            <v>1</v>
          </cell>
          <cell r="G540">
            <v>3</v>
          </cell>
          <cell r="H540">
            <v>1</v>
          </cell>
          <cell r="I540">
            <v>60</v>
          </cell>
          <cell r="J540">
            <v>60</v>
          </cell>
          <cell r="K540">
            <v>60</v>
          </cell>
          <cell r="L540">
            <v>60</v>
          </cell>
          <cell r="M540">
            <v>0</v>
          </cell>
          <cell r="N540">
            <v>0</v>
          </cell>
          <cell r="O540">
            <v>0</v>
          </cell>
        </row>
        <row r="541">
          <cell r="A541" t="str">
            <v>HPGI1009-CH06-TE01</v>
          </cell>
          <cell r="B541">
            <v>1</v>
          </cell>
          <cell r="C541">
            <v>41</v>
          </cell>
          <cell r="D541">
            <v>1</v>
          </cell>
          <cell r="E541">
            <v>1</v>
          </cell>
          <cell r="F541">
            <v>1</v>
          </cell>
          <cell r="G541">
            <v>3</v>
          </cell>
          <cell r="H541">
            <v>1</v>
          </cell>
          <cell r="I541">
            <v>50</v>
          </cell>
          <cell r="J541">
            <v>50</v>
          </cell>
          <cell r="K541">
            <v>50</v>
          </cell>
          <cell r="L541">
            <v>50</v>
          </cell>
          <cell r="M541">
            <v>0</v>
          </cell>
          <cell r="N541">
            <v>0</v>
          </cell>
          <cell r="O541">
            <v>0</v>
          </cell>
        </row>
        <row r="542">
          <cell r="A542" t="str">
            <v>HPGI1024-CH05-TE01</v>
          </cell>
          <cell r="B542">
            <v>1</v>
          </cell>
          <cell r="C542">
            <v>34</v>
          </cell>
          <cell r="D542">
            <v>1</v>
          </cell>
          <cell r="E542">
            <v>1</v>
          </cell>
          <cell r="F542">
            <v>1</v>
          </cell>
          <cell r="G542">
            <v>3</v>
          </cell>
          <cell r="H542">
            <v>1</v>
          </cell>
          <cell r="I542">
            <v>50</v>
          </cell>
          <cell r="J542">
            <v>50</v>
          </cell>
          <cell r="K542">
            <v>50</v>
          </cell>
          <cell r="L542">
            <v>50</v>
          </cell>
          <cell r="M542">
            <v>0</v>
          </cell>
          <cell r="N542">
            <v>0</v>
          </cell>
          <cell r="O542">
            <v>0</v>
          </cell>
        </row>
        <row r="543">
          <cell r="A543" t="str">
            <v>HPGI1018-CH01-TE01</v>
          </cell>
          <cell r="B543">
            <v>1</v>
          </cell>
          <cell r="C543">
            <v>31</v>
          </cell>
          <cell r="D543">
            <v>4</v>
          </cell>
          <cell r="E543">
            <v>1</v>
          </cell>
          <cell r="F543">
            <v>1</v>
          </cell>
          <cell r="G543">
            <v>3</v>
          </cell>
          <cell r="H543">
            <v>2</v>
          </cell>
          <cell r="I543">
            <v>60</v>
          </cell>
          <cell r="J543">
            <v>50</v>
          </cell>
          <cell r="K543">
            <v>60</v>
          </cell>
          <cell r="L543">
            <v>50</v>
          </cell>
          <cell r="M543">
            <v>0</v>
          </cell>
          <cell r="N543">
            <v>0</v>
          </cell>
          <cell r="O543">
            <v>0</v>
          </cell>
        </row>
        <row r="544">
          <cell r="A544" t="str">
            <v>HPGI1012-CH04-TE01</v>
          </cell>
          <cell r="B544">
            <v>1</v>
          </cell>
          <cell r="C544">
            <v>30</v>
          </cell>
          <cell r="D544">
            <v>1</v>
          </cell>
          <cell r="E544">
            <v>1</v>
          </cell>
          <cell r="F544">
            <v>1</v>
          </cell>
          <cell r="G544">
            <v>3</v>
          </cell>
          <cell r="H544">
            <v>1</v>
          </cell>
          <cell r="I544" t="str">
            <v/>
          </cell>
          <cell r="J544" t="str">
            <v/>
          </cell>
          <cell r="K544">
            <v>84</v>
          </cell>
          <cell r="L544">
            <v>82</v>
          </cell>
          <cell r="M544">
            <v>0</v>
          </cell>
          <cell r="N544" t="b">
            <v>0</v>
          </cell>
          <cell r="O544" t="b">
            <v>0</v>
          </cell>
        </row>
        <row r="545">
          <cell r="A545" t="str">
            <v>HPGI1034-CH03-TE01</v>
          </cell>
          <cell r="B545">
            <v>1</v>
          </cell>
          <cell r="C545">
            <v>31</v>
          </cell>
          <cell r="D545">
            <v>1</v>
          </cell>
          <cell r="E545">
            <v>1</v>
          </cell>
          <cell r="F545">
            <v>1</v>
          </cell>
          <cell r="G545">
            <v>3</v>
          </cell>
          <cell r="H545">
            <v>1</v>
          </cell>
          <cell r="I545" t="str">
            <v/>
          </cell>
          <cell r="J545">
            <v>50</v>
          </cell>
          <cell r="K545">
            <v>85</v>
          </cell>
          <cell r="L545">
            <v>50</v>
          </cell>
          <cell r="M545">
            <v>0</v>
          </cell>
          <cell r="N545" t="b">
            <v>0</v>
          </cell>
          <cell r="O545">
            <v>0</v>
          </cell>
        </row>
        <row r="546">
          <cell r="A546" t="str">
            <v>HPGI1034</v>
          </cell>
          <cell r="B546">
            <v>1</v>
          </cell>
          <cell r="C546">
            <v>43</v>
          </cell>
          <cell r="D546">
            <v>1</v>
          </cell>
          <cell r="E546">
            <v>1</v>
          </cell>
          <cell r="F546">
            <v>1</v>
          </cell>
          <cell r="G546">
            <v>3</v>
          </cell>
          <cell r="H546">
            <v>1</v>
          </cell>
          <cell r="I546" t="str">
            <v/>
          </cell>
          <cell r="J546">
            <v>55</v>
          </cell>
          <cell r="K546">
            <v>82</v>
          </cell>
          <cell r="L546">
            <v>55</v>
          </cell>
          <cell r="M546">
            <v>0</v>
          </cell>
          <cell r="N546" t="b">
            <v>0</v>
          </cell>
          <cell r="O546">
            <v>0</v>
          </cell>
        </row>
        <row r="547">
          <cell r="A547" t="str">
            <v>HPGI1001-CH04-TE01</v>
          </cell>
          <cell r="B547">
            <v>1</v>
          </cell>
          <cell r="C547">
            <v>42</v>
          </cell>
          <cell r="D547">
            <v>4</v>
          </cell>
          <cell r="E547">
            <v>1</v>
          </cell>
          <cell r="F547">
            <v>1</v>
          </cell>
          <cell r="G547">
            <v>5</v>
          </cell>
          <cell r="H547">
            <v>2</v>
          </cell>
          <cell r="I547">
            <v>52</v>
          </cell>
          <cell r="J547">
            <v>52</v>
          </cell>
          <cell r="K547">
            <v>52</v>
          </cell>
          <cell r="L547">
            <v>52</v>
          </cell>
          <cell r="M547">
            <v>0</v>
          </cell>
          <cell r="N547">
            <v>0</v>
          </cell>
          <cell r="O547">
            <v>0</v>
          </cell>
        </row>
        <row r="548">
          <cell r="A548" t="str">
            <v>HPGI1030-CH01-TE01</v>
          </cell>
          <cell r="B548">
            <v>1</v>
          </cell>
          <cell r="C548">
            <v>38</v>
          </cell>
          <cell r="D548">
            <v>1</v>
          </cell>
          <cell r="E548">
            <v>1</v>
          </cell>
          <cell r="F548">
            <v>1</v>
          </cell>
          <cell r="G548">
            <v>3</v>
          </cell>
          <cell r="H548">
            <v>1</v>
          </cell>
          <cell r="I548">
            <v>60</v>
          </cell>
          <cell r="J548">
            <v>50</v>
          </cell>
          <cell r="K548">
            <v>60</v>
          </cell>
          <cell r="L548">
            <v>50</v>
          </cell>
          <cell r="M548">
            <v>0</v>
          </cell>
          <cell r="N548">
            <v>0</v>
          </cell>
          <cell r="O548">
            <v>0</v>
          </cell>
        </row>
        <row r="549">
          <cell r="A549" t="str">
            <v>HPGI1032-CH01-TE01</v>
          </cell>
          <cell r="B549">
            <v>1</v>
          </cell>
          <cell r="C549">
            <v>36</v>
          </cell>
          <cell r="D549">
            <v>1</v>
          </cell>
          <cell r="E549">
            <v>1</v>
          </cell>
          <cell r="F549">
            <v>1</v>
          </cell>
          <cell r="G549">
            <v>3</v>
          </cell>
          <cell r="H549">
            <v>1</v>
          </cell>
          <cell r="I549">
            <v>62</v>
          </cell>
          <cell r="J549">
            <v>10</v>
          </cell>
          <cell r="K549">
            <v>62</v>
          </cell>
          <cell r="L549">
            <v>10</v>
          </cell>
          <cell r="M549">
            <v>0</v>
          </cell>
          <cell r="N549">
            <v>0</v>
          </cell>
          <cell r="O549">
            <v>0</v>
          </cell>
        </row>
        <row r="550">
          <cell r="A550" t="str">
            <v>HPGC0024-CH06-TE01</v>
          </cell>
          <cell r="B550">
            <v>1</v>
          </cell>
          <cell r="C550">
            <v>33</v>
          </cell>
          <cell r="D550">
            <v>1</v>
          </cell>
          <cell r="E550">
            <v>1</v>
          </cell>
          <cell r="F550">
            <v>2</v>
          </cell>
          <cell r="G550">
            <v>3</v>
          </cell>
          <cell r="H550">
            <v>1</v>
          </cell>
          <cell r="I550">
            <v>60</v>
          </cell>
          <cell r="J550">
            <v>50</v>
          </cell>
          <cell r="K550">
            <v>60</v>
          </cell>
          <cell r="L550">
            <v>50</v>
          </cell>
          <cell r="M550">
            <v>0</v>
          </cell>
          <cell r="N550">
            <v>0</v>
          </cell>
          <cell r="O550">
            <v>0</v>
          </cell>
        </row>
        <row r="551">
          <cell r="A551" t="str">
            <v>HPGC0028-CH06-TE01</v>
          </cell>
          <cell r="B551">
            <v>1</v>
          </cell>
          <cell r="C551">
            <v>41</v>
          </cell>
          <cell r="D551">
            <v>1</v>
          </cell>
          <cell r="E551">
            <v>1</v>
          </cell>
          <cell r="F551">
            <v>1</v>
          </cell>
          <cell r="G551">
            <v>3</v>
          </cell>
          <cell r="H551">
            <v>1</v>
          </cell>
          <cell r="I551">
            <v>12</v>
          </cell>
          <cell r="J551">
            <v>10</v>
          </cell>
          <cell r="K551">
            <v>12</v>
          </cell>
          <cell r="L551">
            <v>10</v>
          </cell>
          <cell r="M551">
            <v>0</v>
          </cell>
          <cell r="N551">
            <v>0</v>
          </cell>
          <cell r="O551">
            <v>0</v>
          </cell>
        </row>
        <row r="552">
          <cell r="A552" t="str">
            <v>HPGI1019-CH06-TE01</v>
          </cell>
          <cell r="B552">
            <v>1</v>
          </cell>
          <cell r="C552">
            <v>33</v>
          </cell>
          <cell r="D552">
            <v>1</v>
          </cell>
          <cell r="E552">
            <v>1</v>
          </cell>
          <cell r="F552">
            <v>1</v>
          </cell>
          <cell r="G552">
            <v>3</v>
          </cell>
          <cell r="H552">
            <v>1</v>
          </cell>
          <cell r="I552">
            <v>60</v>
          </cell>
          <cell r="J552">
            <v>50</v>
          </cell>
          <cell r="K552">
            <v>60</v>
          </cell>
          <cell r="L552">
            <v>50</v>
          </cell>
          <cell r="M552">
            <v>0</v>
          </cell>
          <cell r="N552">
            <v>0</v>
          </cell>
          <cell r="O552">
            <v>0</v>
          </cell>
        </row>
        <row r="553">
          <cell r="A553" t="str">
            <v>HPGI1012-CH03-TE01</v>
          </cell>
          <cell r="B553">
            <v>1</v>
          </cell>
          <cell r="C553">
            <v>47</v>
          </cell>
          <cell r="D553">
            <v>1</v>
          </cell>
          <cell r="E553">
            <v>1</v>
          </cell>
          <cell r="F553">
            <v>1</v>
          </cell>
          <cell r="G553">
            <v>2</v>
          </cell>
          <cell r="H553">
            <v>1</v>
          </cell>
          <cell r="I553" t="str">
            <v/>
          </cell>
          <cell r="J553">
            <v>70</v>
          </cell>
          <cell r="K553">
            <v>90</v>
          </cell>
          <cell r="L553">
            <v>70</v>
          </cell>
          <cell r="M553">
            <v>0</v>
          </cell>
          <cell r="N553" t="b">
            <v>0</v>
          </cell>
          <cell r="O553">
            <v>0</v>
          </cell>
        </row>
        <row r="554">
          <cell r="A554" t="str">
            <v>HPGI1029-CH02-TE01</v>
          </cell>
          <cell r="B554">
            <v>1</v>
          </cell>
          <cell r="C554">
            <v>41</v>
          </cell>
          <cell r="D554">
            <v>1</v>
          </cell>
          <cell r="E554">
            <v>1</v>
          </cell>
          <cell r="F554">
            <v>1</v>
          </cell>
          <cell r="G554">
            <v>2</v>
          </cell>
          <cell r="H554">
            <v>1</v>
          </cell>
          <cell r="I554" t="str">
            <v/>
          </cell>
          <cell r="J554" t="str">
            <v/>
          </cell>
          <cell r="L554">
            <v>40</v>
          </cell>
          <cell r="M554" t="b">
            <v>0</v>
          </cell>
          <cell r="N554">
            <v>0</v>
          </cell>
          <cell r="O554">
            <v>0</v>
          </cell>
        </row>
        <row r="555">
          <cell r="A555" t="str">
            <v>HPGI1019-CH03-TE01</v>
          </cell>
          <cell r="B555">
            <v>1</v>
          </cell>
          <cell r="C555">
            <v>37</v>
          </cell>
          <cell r="D555">
            <v>1</v>
          </cell>
          <cell r="E555">
            <v>1</v>
          </cell>
          <cell r="F555">
            <v>1</v>
          </cell>
          <cell r="G555">
            <v>3</v>
          </cell>
          <cell r="H555">
            <v>1</v>
          </cell>
          <cell r="I555">
            <v>55</v>
          </cell>
          <cell r="J555">
            <v>50</v>
          </cell>
          <cell r="K555">
            <v>55</v>
          </cell>
          <cell r="L555">
            <v>50</v>
          </cell>
          <cell r="M555">
            <v>0</v>
          </cell>
          <cell r="N555">
            <v>0</v>
          </cell>
          <cell r="O555">
            <v>0</v>
          </cell>
        </row>
        <row r="556">
          <cell r="A556" t="str">
            <v>HPGI1001-CH06-TE01</v>
          </cell>
          <cell r="B556">
            <v>1</v>
          </cell>
          <cell r="C556">
            <v>31</v>
          </cell>
          <cell r="D556">
            <v>4</v>
          </cell>
          <cell r="E556">
            <v>1</v>
          </cell>
          <cell r="F556">
            <v>1</v>
          </cell>
          <cell r="G556">
            <v>5</v>
          </cell>
          <cell r="H556">
            <v>1</v>
          </cell>
          <cell r="I556">
            <v>80</v>
          </cell>
          <cell r="J556">
            <v>70</v>
          </cell>
          <cell r="K556">
            <v>80</v>
          </cell>
          <cell r="L556">
            <v>70</v>
          </cell>
          <cell r="M556">
            <v>0</v>
          </cell>
          <cell r="N556">
            <v>0</v>
          </cell>
          <cell r="O556">
            <v>0</v>
          </cell>
        </row>
        <row r="557">
          <cell r="A557" t="str">
            <v>HPGI1009-CH05-TE01</v>
          </cell>
          <cell r="B557">
            <v>1</v>
          </cell>
          <cell r="C557">
            <v>37</v>
          </cell>
          <cell r="D557">
            <v>1</v>
          </cell>
          <cell r="E557">
            <v>1</v>
          </cell>
          <cell r="F557">
            <v>1</v>
          </cell>
          <cell r="G557">
            <v>3</v>
          </cell>
          <cell r="H557">
            <v>1</v>
          </cell>
          <cell r="I557">
            <v>45</v>
          </cell>
          <cell r="J557">
            <v>30</v>
          </cell>
          <cell r="K557">
            <v>45</v>
          </cell>
          <cell r="L557">
            <v>30</v>
          </cell>
          <cell r="M557">
            <v>0</v>
          </cell>
          <cell r="N557">
            <v>0</v>
          </cell>
          <cell r="O557">
            <v>0</v>
          </cell>
        </row>
        <row r="558">
          <cell r="A558" t="str">
            <v>HPGI1033-CH01-TE01</v>
          </cell>
          <cell r="B558">
            <v>1</v>
          </cell>
          <cell r="C558">
            <v>42</v>
          </cell>
          <cell r="D558">
            <v>1</v>
          </cell>
          <cell r="E558">
            <v>1</v>
          </cell>
          <cell r="F558">
            <v>1</v>
          </cell>
          <cell r="G558">
            <v>3</v>
          </cell>
          <cell r="H558">
            <v>1</v>
          </cell>
          <cell r="I558">
            <v>75</v>
          </cell>
          <cell r="J558">
            <v>55</v>
          </cell>
          <cell r="K558">
            <v>75</v>
          </cell>
          <cell r="L558">
            <v>55</v>
          </cell>
          <cell r="M558">
            <v>0</v>
          </cell>
          <cell r="N558">
            <v>0</v>
          </cell>
          <cell r="O558">
            <v>0</v>
          </cell>
        </row>
        <row r="559">
          <cell r="A559" t="str">
            <v>HPGI1028-CH00-TE02</v>
          </cell>
          <cell r="B559">
            <v>1</v>
          </cell>
          <cell r="C559">
            <v>33</v>
          </cell>
          <cell r="D559">
            <v>1</v>
          </cell>
          <cell r="E559">
            <v>1</v>
          </cell>
          <cell r="F559">
            <v>1</v>
          </cell>
          <cell r="G559">
            <v>3</v>
          </cell>
          <cell r="H559">
            <v>1</v>
          </cell>
          <cell r="I559">
            <v>55</v>
          </cell>
          <cell r="J559">
            <v>50</v>
          </cell>
          <cell r="K559">
            <v>55</v>
          </cell>
          <cell r="L559">
            <v>50</v>
          </cell>
          <cell r="M559">
            <v>0</v>
          </cell>
          <cell r="N559">
            <v>0</v>
          </cell>
          <cell r="O559">
            <v>0</v>
          </cell>
        </row>
        <row r="560">
          <cell r="A560" t="str">
            <v>HPGI1012-CH06-TE01</v>
          </cell>
          <cell r="B560">
            <v>1</v>
          </cell>
          <cell r="C560">
            <v>28</v>
          </cell>
          <cell r="D560">
            <v>1</v>
          </cell>
          <cell r="E560">
            <v>1</v>
          </cell>
          <cell r="F560">
            <v>1</v>
          </cell>
          <cell r="G560">
            <v>3</v>
          </cell>
          <cell r="H560">
            <v>1</v>
          </cell>
          <cell r="I560">
            <v>52.5</v>
          </cell>
          <cell r="J560">
            <v>50</v>
          </cell>
          <cell r="K560">
            <v>52.5</v>
          </cell>
          <cell r="L560">
            <v>50</v>
          </cell>
          <cell r="M560">
            <v>0</v>
          </cell>
          <cell r="N560">
            <v>0</v>
          </cell>
          <cell r="O560">
            <v>0</v>
          </cell>
        </row>
        <row r="561">
          <cell r="A561" t="str">
            <v>HPGI1032-CH05-TE01</v>
          </cell>
          <cell r="B561">
            <v>1</v>
          </cell>
          <cell r="C561">
            <v>37</v>
          </cell>
          <cell r="D561">
            <v>1</v>
          </cell>
          <cell r="E561">
            <v>1</v>
          </cell>
          <cell r="F561">
            <v>2</v>
          </cell>
          <cell r="G561">
            <v>3</v>
          </cell>
          <cell r="H561">
            <v>1</v>
          </cell>
          <cell r="I561">
            <v>60</v>
          </cell>
          <cell r="J561">
            <v>48</v>
          </cell>
          <cell r="K561">
            <v>60</v>
          </cell>
          <cell r="L561">
            <v>48</v>
          </cell>
          <cell r="M561">
            <v>0</v>
          </cell>
          <cell r="N561">
            <v>0</v>
          </cell>
          <cell r="O561">
            <v>0</v>
          </cell>
        </row>
        <row r="562">
          <cell r="A562" t="str">
            <v>HPGC0024-CH04-TE01</v>
          </cell>
          <cell r="B562">
            <v>1</v>
          </cell>
          <cell r="C562">
            <v>34</v>
          </cell>
          <cell r="D562">
            <v>1</v>
          </cell>
          <cell r="E562">
            <v>1</v>
          </cell>
          <cell r="F562">
            <v>2</v>
          </cell>
          <cell r="G562">
            <v>3</v>
          </cell>
          <cell r="H562">
            <v>1</v>
          </cell>
          <cell r="I562">
            <v>55</v>
          </cell>
          <cell r="J562">
            <v>50</v>
          </cell>
          <cell r="K562">
            <v>55</v>
          </cell>
          <cell r="L562">
            <v>50</v>
          </cell>
          <cell r="M562">
            <v>0</v>
          </cell>
          <cell r="N562">
            <v>0</v>
          </cell>
          <cell r="O562">
            <v>0</v>
          </cell>
        </row>
        <row r="563">
          <cell r="A563" t="str">
            <v>HPGI1031-CH04-TE01</v>
          </cell>
          <cell r="B563">
            <v>1</v>
          </cell>
          <cell r="C563">
            <v>38</v>
          </cell>
          <cell r="D563">
            <v>1</v>
          </cell>
          <cell r="E563">
            <v>1</v>
          </cell>
          <cell r="F563">
            <v>2</v>
          </cell>
          <cell r="G563">
            <v>3</v>
          </cell>
          <cell r="H563">
            <v>1</v>
          </cell>
          <cell r="I563" t="str">
            <v/>
          </cell>
          <cell r="J563" t="str">
            <v/>
          </cell>
          <cell r="K563">
            <v>100</v>
          </cell>
          <cell r="L563">
            <v>100</v>
          </cell>
          <cell r="M563">
            <v>0</v>
          </cell>
          <cell r="N563" t="b">
            <v>0</v>
          </cell>
          <cell r="O563" t="b">
            <v>0</v>
          </cell>
        </row>
        <row r="564">
          <cell r="A564" t="str">
            <v>HPGC0024-CH01-TE01</v>
          </cell>
          <cell r="B564">
            <v>1</v>
          </cell>
          <cell r="C564">
            <v>31</v>
          </cell>
          <cell r="D564">
            <v>1</v>
          </cell>
          <cell r="E564">
            <v>1</v>
          </cell>
          <cell r="F564">
            <v>1</v>
          </cell>
          <cell r="G564">
            <v>3</v>
          </cell>
          <cell r="H564">
            <v>1</v>
          </cell>
          <cell r="I564">
            <v>60</v>
          </cell>
          <cell r="J564">
            <v>50</v>
          </cell>
          <cell r="K564">
            <v>60</v>
          </cell>
          <cell r="L564">
            <v>50</v>
          </cell>
          <cell r="M564">
            <v>0</v>
          </cell>
          <cell r="N564">
            <v>0</v>
          </cell>
          <cell r="O564">
            <v>0</v>
          </cell>
        </row>
        <row r="565">
          <cell r="A565" t="str">
            <v>HPGC0024-CH05-TE01</v>
          </cell>
          <cell r="B565">
            <v>1</v>
          </cell>
          <cell r="C565">
            <v>37</v>
          </cell>
          <cell r="D565">
            <v>1</v>
          </cell>
          <cell r="E565">
            <v>1</v>
          </cell>
          <cell r="F565">
            <v>2</v>
          </cell>
          <cell r="G565">
            <v>3</v>
          </cell>
          <cell r="H565">
            <v>1</v>
          </cell>
          <cell r="I565">
            <v>55</v>
          </cell>
          <cell r="J565">
            <v>40</v>
          </cell>
          <cell r="K565">
            <v>55</v>
          </cell>
          <cell r="L565">
            <v>40</v>
          </cell>
          <cell r="M565">
            <v>0</v>
          </cell>
          <cell r="N565">
            <v>0</v>
          </cell>
          <cell r="O565">
            <v>0</v>
          </cell>
        </row>
        <row r="566">
          <cell r="A566" t="str">
            <v>HPGC0028-CH05-TE01</v>
          </cell>
          <cell r="B566">
            <v>1</v>
          </cell>
          <cell r="C566">
            <v>32</v>
          </cell>
          <cell r="D566">
            <v>1</v>
          </cell>
          <cell r="E566">
            <v>1</v>
          </cell>
          <cell r="F566">
            <v>1</v>
          </cell>
          <cell r="G566">
            <v>3</v>
          </cell>
          <cell r="H566">
            <v>1</v>
          </cell>
          <cell r="I566">
            <v>40</v>
          </cell>
          <cell r="J566">
            <v>30</v>
          </cell>
          <cell r="K566">
            <v>40</v>
          </cell>
          <cell r="L566">
            <v>30</v>
          </cell>
          <cell r="M566">
            <v>0</v>
          </cell>
          <cell r="N566">
            <v>0</v>
          </cell>
          <cell r="O566">
            <v>0</v>
          </cell>
        </row>
        <row r="567">
          <cell r="A567" t="str">
            <v>HPGI1026-CH05-TE01</v>
          </cell>
          <cell r="B567">
            <v>1</v>
          </cell>
          <cell r="C567">
            <v>33</v>
          </cell>
          <cell r="D567">
            <v>1</v>
          </cell>
          <cell r="E567">
            <v>1</v>
          </cell>
          <cell r="F567">
            <v>1</v>
          </cell>
          <cell r="G567">
            <v>3</v>
          </cell>
          <cell r="H567">
            <v>1</v>
          </cell>
          <cell r="I567" t="str">
            <v/>
          </cell>
          <cell r="J567">
            <v>50</v>
          </cell>
          <cell r="K567" t="str">
            <v>5h</v>
          </cell>
          <cell r="L567">
            <v>50</v>
          </cell>
          <cell r="M567">
            <v>0</v>
          </cell>
          <cell r="N567" t="b">
            <v>0</v>
          </cell>
          <cell r="O567">
            <v>0</v>
          </cell>
        </row>
        <row r="568">
          <cell r="A568" t="str">
            <v>HPGI1026-CH02-TE01</v>
          </cell>
          <cell r="B568">
            <v>1</v>
          </cell>
          <cell r="C568">
            <v>30</v>
          </cell>
          <cell r="D568">
            <v>1</v>
          </cell>
          <cell r="E568">
            <v>1</v>
          </cell>
          <cell r="F568">
            <v>1</v>
          </cell>
          <cell r="G568">
            <v>3</v>
          </cell>
          <cell r="H568">
            <v>1</v>
          </cell>
          <cell r="I568">
            <v>0</v>
          </cell>
          <cell r="J568">
            <v>0</v>
          </cell>
          <cell r="M568">
            <v>0</v>
          </cell>
          <cell r="N568">
            <v>0</v>
          </cell>
          <cell r="O568">
            <v>0</v>
          </cell>
        </row>
        <row r="569">
          <cell r="A569" t="str">
            <v>HPGI1009-CH03-TE01</v>
          </cell>
          <cell r="B569">
            <v>1</v>
          </cell>
          <cell r="C569">
            <v>50</v>
          </cell>
          <cell r="D569">
            <v>1</v>
          </cell>
          <cell r="E569">
            <v>1</v>
          </cell>
          <cell r="F569">
            <v>1</v>
          </cell>
          <cell r="G569">
            <v>1</v>
          </cell>
          <cell r="H569">
            <v>1</v>
          </cell>
          <cell r="I569">
            <v>50</v>
          </cell>
          <cell r="J569">
            <v>40</v>
          </cell>
          <cell r="K569">
            <v>50</v>
          </cell>
          <cell r="L569">
            <v>40</v>
          </cell>
          <cell r="M569">
            <v>0</v>
          </cell>
          <cell r="N569">
            <v>0</v>
          </cell>
          <cell r="O569">
            <v>0</v>
          </cell>
        </row>
        <row r="570">
          <cell r="A570" t="str">
            <v>HPGI1026-CH06-TE01</v>
          </cell>
          <cell r="B570">
            <v>1</v>
          </cell>
          <cell r="C570">
            <v>35</v>
          </cell>
          <cell r="D570">
            <v>1</v>
          </cell>
          <cell r="E570">
            <v>1</v>
          </cell>
          <cell r="F570">
            <v>1</v>
          </cell>
          <cell r="G570">
            <v>3</v>
          </cell>
          <cell r="H570">
            <v>1</v>
          </cell>
          <cell r="I570">
            <v>45</v>
          </cell>
          <cell r="J570">
            <v>40</v>
          </cell>
          <cell r="K570">
            <v>45</v>
          </cell>
          <cell r="L570">
            <v>40</v>
          </cell>
          <cell r="M570">
            <v>0</v>
          </cell>
          <cell r="N570">
            <v>0</v>
          </cell>
          <cell r="O570">
            <v>0</v>
          </cell>
        </row>
        <row r="571">
          <cell r="A571" t="str">
            <v>HPGI1004-CH00-TE04</v>
          </cell>
          <cell r="B571">
            <v>1</v>
          </cell>
          <cell r="C571">
            <v>33</v>
          </cell>
          <cell r="D571">
            <v>1</v>
          </cell>
          <cell r="E571">
            <v>1</v>
          </cell>
          <cell r="F571">
            <v>1</v>
          </cell>
          <cell r="G571">
            <v>3</v>
          </cell>
          <cell r="H571">
            <v>2</v>
          </cell>
          <cell r="I571">
            <v>50</v>
          </cell>
          <cell r="J571">
            <v>48</v>
          </cell>
          <cell r="K571">
            <v>50</v>
          </cell>
          <cell r="L571">
            <v>48</v>
          </cell>
          <cell r="M571">
            <v>0</v>
          </cell>
          <cell r="N571">
            <v>0</v>
          </cell>
          <cell r="O571">
            <v>0</v>
          </cell>
        </row>
        <row r="572">
          <cell r="A572" t="str">
            <v>HPGI1029-CH04-TE01</v>
          </cell>
          <cell r="B572">
            <v>1</v>
          </cell>
          <cell r="C572">
            <v>46</v>
          </cell>
          <cell r="D572">
            <v>1</v>
          </cell>
          <cell r="E572">
            <v>1</v>
          </cell>
          <cell r="F572">
            <v>1</v>
          </cell>
          <cell r="G572">
            <v>3</v>
          </cell>
          <cell r="H572">
            <v>1</v>
          </cell>
          <cell r="I572">
            <v>50</v>
          </cell>
          <cell r="J572">
            <v>45</v>
          </cell>
          <cell r="K572">
            <v>50</v>
          </cell>
          <cell r="L572">
            <v>45</v>
          </cell>
          <cell r="M572">
            <v>0</v>
          </cell>
          <cell r="N572">
            <v>0</v>
          </cell>
          <cell r="O572">
            <v>0</v>
          </cell>
        </row>
        <row r="573">
          <cell r="A573" t="str">
            <v>HPGI1003-CH05-TE01</v>
          </cell>
          <cell r="B573">
            <v>1</v>
          </cell>
          <cell r="C573">
            <v>52</v>
          </cell>
          <cell r="D573">
            <v>1</v>
          </cell>
          <cell r="E573">
            <v>1</v>
          </cell>
          <cell r="F573">
            <v>1</v>
          </cell>
          <cell r="G573">
            <v>2</v>
          </cell>
          <cell r="H573">
            <v>1</v>
          </cell>
          <cell r="I573" t="str">
            <v/>
          </cell>
          <cell r="J573" t="str">
            <v/>
          </cell>
          <cell r="K573" t="str">
            <v>60</v>
          </cell>
          <cell r="L573" t="str">
            <v>53</v>
          </cell>
          <cell r="M573">
            <v>0</v>
          </cell>
          <cell r="N573" t="b">
            <v>0</v>
          </cell>
          <cell r="O573" t="b">
            <v>0</v>
          </cell>
        </row>
        <row r="574">
          <cell r="A574" t="str">
            <v>HPGI1003-CH06-TE01</v>
          </cell>
          <cell r="B574">
            <v>1</v>
          </cell>
          <cell r="C574">
            <v>45</v>
          </cell>
          <cell r="D574">
            <v>1</v>
          </cell>
          <cell r="E574">
            <v>1</v>
          </cell>
          <cell r="F574">
            <v>1</v>
          </cell>
          <cell r="G574">
            <v>3</v>
          </cell>
          <cell r="H574">
            <v>1</v>
          </cell>
          <cell r="I574">
            <v>60</v>
          </cell>
          <cell r="J574">
            <v>55</v>
          </cell>
          <cell r="K574">
            <v>60</v>
          </cell>
          <cell r="L574">
            <v>55</v>
          </cell>
          <cell r="M574">
            <v>0</v>
          </cell>
          <cell r="N574">
            <v>0</v>
          </cell>
          <cell r="O574">
            <v>0</v>
          </cell>
        </row>
        <row r="575">
          <cell r="A575" t="str">
            <v>HPGI1010-CH00-TE02</v>
          </cell>
          <cell r="B575">
            <v>1</v>
          </cell>
          <cell r="C575">
            <v>24</v>
          </cell>
          <cell r="D575">
            <v>4</v>
          </cell>
          <cell r="E575">
            <v>1</v>
          </cell>
          <cell r="F575">
            <v>1</v>
          </cell>
          <cell r="G575">
            <v>5</v>
          </cell>
          <cell r="H575">
            <v>3</v>
          </cell>
          <cell r="I575">
            <v>56</v>
          </cell>
          <cell r="J575">
            <v>6</v>
          </cell>
          <cell r="K575">
            <v>56</v>
          </cell>
          <cell r="L575">
            <v>6</v>
          </cell>
          <cell r="M575">
            <v>0</v>
          </cell>
          <cell r="N575">
            <v>0</v>
          </cell>
          <cell r="O575">
            <v>0</v>
          </cell>
        </row>
        <row r="576">
          <cell r="A576" t="str">
            <v>HPGI1032-CH00-TE02</v>
          </cell>
          <cell r="B576">
            <v>1</v>
          </cell>
          <cell r="C576">
            <v>37</v>
          </cell>
          <cell r="D576">
            <v>1</v>
          </cell>
          <cell r="E576">
            <v>1</v>
          </cell>
          <cell r="F576">
            <v>1</v>
          </cell>
          <cell r="G576">
            <v>3</v>
          </cell>
          <cell r="H576">
            <v>1</v>
          </cell>
          <cell r="I576">
            <v>70</v>
          </cell>
          <cell r="J576">
            <v>50</v>
          </cell>
          <cell r="K576">
            <v>70</v>
          </cell>
          <cell r="L576">
            <v>50</v>
          </cell>
          <cell r="M576">
            <v>0</v>
          </cell>
          <cell r="N576">
            <v>0</v>
          </cell>
          <cell r="O576">
            <v>0</v>
          </cell>
        </row>
        <row r="577">
          <cell r="A577" t="str">
            <v>HPGC0035-CH02-TE01</v>
          </cell>
          <cell r="B577">
            <v>1</v>
          </cell>
          <cell r="C577">
            <v>33</v>
          </cell>
          <cell r="D577">
            <v>1</v>
          </cell>
          <cell r="E577">
            <v>1</v>
          </cell>
          <cell r="F577">
            <v>1</v>
          </cell>
          <cell r="G577">
            <v>3</v>
          </cell>
          <cell r="H577">
            <v>2</v>
          </cell>
          <cell r="I577">
            <v>50</v>
          </cell>
          <cell r="J577">
            <v>40</v>
          </cell>
          <cell r="K577">
            <v>50</v>
          </cell>
          <cell r="L577">
            <v>40</v>
          </cell>
          <cell r="M577">
            <v>0</v>
          </cell>
          <cell r="N577">
            <v>0</v>
          </cell>
          <cell r="O577">
            <v>0</v>
          </cell>
        </row>
        <row r="578">
          <cell r="A578" t="str">
            <v>HPGI1018-CH02-TE01</v>
          </cell>
          <cell r="B578">
            <v>1</v>
          </cell>
          <cell r="C578">
            <v>34</v>
          </cell>
          <cell r="D578">
            <v>4</v>
          </cell>
          <cell r="E578">
            <v>1</v>
          </cell>
          <cell r="F578">
            <v>1</v>
          </cell>
          <cell r="G578">
            <v>5</v>
          </cell>
          <cell r="H578">
            <v>2</v>
          </cell>
          <cell r="I578">
            <v>48</v>
          </cell>
          <cell r="J578">
            <v>24</v>
          </cell>
          <cell r="K578">
            <v>48</v>
          </cell>
          <cell r="L578">
            <v>24</v>
          </cell>
          <cell r="M578">
            <v>0</v>
          </cell>
          <cell r="N578">
            <v>0</v>
          </cell>
          <cell r="O578">
            <v>0</v>
          </cell>
        </row>
        <row r="579">
          <cell r="A579" t="str">
            <v>HPGC0028-CH02-TE01</v>
          </cell>
          <cell r="B579">
            <v>1</v>
          </cell>
          <cell r="C579">
            <v>51</v>
          </cell>
          <cell r="D579">
            <v>1</v>
          </cell>
          <cell r="E579">
            <v>1</v>
          </cell>
          <cell r="F579">
            <v>1</v>
          </cell>
          <cell r="G579">
            <v>3</v>
          </cell>
          <cell r="H579">
            <v>1</v>
          </cell>
          <cell r="I579">
            <v>55</v>
          </cell>
          <cell r="J579">
            <v>53</v>
          </cell>
          <cell r="K579">
            <v>55</v>
          </cell>
          <cell r="L579">
            <v>53</v>
          </cell>
          <cell r="M579">
            <v>0</v>
          </cell>
          <cell r="N579">
            <v>0</v>
          </cell>
          <cell r="O579">
            <v>0</v>
          </cell>
        </row>
        <row r="580">
          <cell r="A580" t="str">
            <v>HPGI1016-CH00-TE02</v>
          </cell>
          <cell r="B580">
            <v>1</v>
          </cell>
          <cell r="C580">
            <v>39</v>
          </cell>
          <cell r="D580">
            <v>4</v>
          </cell>
          <cell r="E580">
            <v>1</v>
          </cell>
          <cell r="F580">
            <v>1</v>
          </cell>
          <cell r="G580">
            <v>5</v>
          </cell>
          <cell r="H580">
            <v>1</v>
          </cell>
          <cell r="I580">
            <v>70</v>
          </cell>
          <cell r="J580">
            <v>60</v>
          </cell>
          <cell r="K580">
            <v>70</v>
          </cell>
          <cell r="L580">
            <v>60</v>
          </cell>
          <cell r="M580">
            <v>0</v>
          </cell>
          <cell r="N580">
            <v>0</v>
          </cell>
          <cell r="O580">
            <v>0</v>
          </cell>
        </row>
        <row r="581">
          <cell r="A581" t="str">
            <v>HPGI1018-CH06-TE01</v>
          </cell>
          <cell r="B581">
            <v>1</v>
          </cell>
          <cell r="C581">
            <v>45</v>
          </cell>
          <cell r="D581">
            <v>4</v>
          </cell>
          <cell r="E581">
            <v>1</v>
          </cell>
          <cell r="F581">
            <v>1</v>
          </cell>
          <cell r="G581">
            <v>5</v>
          </cell>
          <cell r="H581">
            <v>2</v>
          </cell>
          <cell r="I581">
            <v>48</v>
          </cell>
          <cell r="J581">
            <v>28</v>
          </cell>
          <cell r="K581">
            <v>48</v>
          </cell>
          <cell r="L581">
            <v>28</v>
          </cell>
          <cell r="M581">
            <v>0</v>
          </cell>
          <cell r="N581">
            <v>0</v>
          </cell>
          <cell r="O581">
            <v>0</v>
          </cell>
        </row>
        <row r="582">
          <cell r="A582" t="str">
            <v>HPGC0019-CH01-TE01</v>
          </cell>
          <cell r="B582">
            <v>1</v>
          </cell>
          <cell r="C582">
            <v>29</v>
          </cell>
          <cell r="D582">
            <v>4</v>
          </cell>
          <cell r="E582">
            <v>1</v>
          </cell>
          <cell r="F582">
            <v>2</v>
          </cell>
          <cell r="G582">
            <v>5</v>
          </cell>
          <cell r="H582">
            <v>1</v>
          </cell>
          <cell r="I582">
            <v>70</v>
          </cell>
          <cell r="J582">
            <v>70</v>
          </cell>
          <cell r="K582">
            <v>70</v>
          </cell>
          <cell r="L582">
            <v>70</v>
          </cell>
          <cell r="M582">
            <v>0</v>
          </cell>
          <cell r="N582">
            <v>0</v>
          </cell>
          <cell r="O582">
            <v>0</v>
          </cell>
        </row>
        <row r="583">
          <cell r="A583" t="str">
            <v>HPGI1029</v>
          </cell>
          <cell r="B583">
            <v>1</v>
          </cell>
          <cell r="C583">
            <v>47</v>
          </cell>
          <cell r="D583">
            <v>1</v>
          </cell>
          <cell r="E583">
            <v>1</v>
          </cell>
          <cell r="F583">
            <v>8</v>
          </cell>
          <cell r="G583">
            <v>2</v>
          </cell>
          <cell r="H583">
            <v>1</v>
          </cell>
          <cell r="I583">
            <v>60</v>
          </cell>
          <cell r="J583">
            <v>35</v>
          </cell>
          <cell r="K583">
            <v>60</v>
          </cell>
          <cell r="L583">
            <v>35</v>
          </cell>
          <cell r="M583">
            <v>0</v>
          </cell>
          <cell r="N583">
            <v>0</v>
          </cell>
          <cell r="O583">
            <v>0</v>
          </cell>
        </row>
        <row r="584">
          <cell r="A584" t="str">
            <v>HPGI1012</v>
          </cell>
          <cell r="B584">
            <v>1</v>
          </cell>
          <cell r="C584">
            <v>39</v>
          </cell>
          <cell r="D584">
            <v>1</v>
          </cell>
          <cell r="E584">
            <v>1</v>
          </cell>
          <cell r="F584">
            <v>1</v>
          </cell>
          <cell r="G584">
            <v>3</v>
          </cell>
          <cell r="H584">
            <v>1</v>
          </cell>
          <cell r="I584">
            <v>60</v>
          </cell>
          <cell r="J584">
            <v>60</v>
          </cell>
          <cell r="K584">
            <v>60</v>
          </cell>
          <cell r="L584">
            <v>60</v>
          </cell>
          <cell r="M584">
            <v>0</v>
          </cell>
          <cell r="N584">
            <v>0</v>
          </cell>
          <cell r="O584">
            <v>0</v>
          </cell>
        </row>
        <row r="585">
          <cell r="A585" t="str">
            <v>HPGI1009-CH00-TE01</v>
          </cell>
          <cell r="B585">
            <v>1</v>
          </cell>
          <cell r="C585">
            <v>43</v>
          </cell>
          <cell r="D585">
            <v>1</v>
          </cell>
          <cell r="E585">
            <v>1</v>
          </cell>
          <cell r="F585">
            <v>1</v>
          </cell>
          <cell r="G585">
            <v>3</v>
          </cell>
          <cell r="H585">
            <v>1</v>
          </cell>
          <cell r="I585">
            <v>60</v>
          </cell>
          <cell r="J585">
            <v>40</v>
          </cell>
          <cell r="K585">
            <v>60</v>
          </cell>
          <cell r="L585">
            <v>40</v>
          </cell>
          <cell r="M585">
            <v>0</v>
          </cell>
          <cell r="N585">
            <v>0</v>
          </cell>
          <cell r="O585">
            <v>0</v>
          </cell>
        </row>
        <row r="586">
          <cell r="A586" t="str">
            <v>HPGI1030-CH02-TE01</v>
          </cell>
          <cell r="B586">
            <v>1</v>
          </cell>
          <cell r="C586">
            <v>36</v>
          </cell>
          <cell r="D586">
            <v>1</v>
          </cell>
          <cell r="E586">
            <v>1</v>
          </cell>
          <cell r="F586">
            <v>1</v>
          </cell>
          <cell r="G586">
            <v>3</v>
          </cell>
          <cell r="H586">
            <v>1</v>
          </cell>
          <cell r="I586">
            <v>50</v>
          </cell>
          <cell r="J586">
            <v>50</v>
          </cell>
          <cell r="K586">
            <v>50</v>
          </cell>
          <cell r="L586">
            <v>50</v>
          </cell>
          <cell r="M586">
            <v>0</v>
          </cell>
          <cell r="N586">
            <v>0</v>
          </cell>
          <cell r="O586">
            <v>0</v>
          </cell>
        </row>
        <row r="587">
          <cell r="A587" t="str">
            <v>HPGI1021-CH01-TE01</v>
          </cell>
          <cell r="B587">
            <v>1</v>
          </cell>
          <cell r="C587">
            <v>48</v>
          </cell>
          <cell r="D587">
            <v>1</v>
          </cell>
          <cell r="E587">
            <v>1</v>
          </cell>
          <cell r="F587">
            <v>1</v>
          </cell>
          <cell r="G587">
            <v>3</v>
          </cell>
          <cell r="H587">
            <v>1</v>
          </cell>
          <cell r="I587">
            <v>55</v>
          </cell>
          <cell r="J587">
            <v>55</v>
          </cell>
          <cell r="K587">
            <v>55</v>
          </cell>
          <cell r="L587">
            <v>55</v>
          </cell>
          <cell r="M587">
            <v>0</v>
          </cell>
          <cell r="N587">
            <v>0</v>
          </cell>
          <cell r="O587">
            <v>0</v>
          </cell>
        </row>
        <row r="588">
          <cell r="A588" t="str">
            <v>HPGI1034-CH01-TE01</v>
          </cell>
          <cell r="B588">
            <v>1</v>
          </cell>
          <cell r="C588">
            <v>43</v>
          </cell>
          <cell r="D588">
            <v>1</v>
          </cell>
          <cell r="E588">
            <v>1</v>
          </cell>
          <cell r="F588">
            <v>1</v>
          </cell>
          <cell r="G588">
            <v>3</v>
          </cell>
          <cell r="H588">
            <v>1</v>
          </cell>
          <cell r="I588" t="str">
            <v/>
          </cell>
          <cell r="J588">
            <v>55</v>
          </cell>
          <cell r="K588">
            <v>82</v>
          </cell>
          <cell r="L588">
            <v>55</v>
          </cell>
          <cell r="M588">
            <v>0</v>
          </cell>
          <cell r="N588" t="b">
            <v>0</v>
          </cell>
          <cell r="O588">
            <v>0</v>
          </cell>
        </row>
        <row r="589">
          <cell r="A589" t="str">
            <v>HPGC0019-CH03-TE01</v>
          </cell>
          <cell r="B589">
            <v>1</v>
          </cell>
          <cell r="C589">
            <v>34</v>
          </cell>
          <cell r="D589">
            <v>4</v>
          </cell>
          <cell r="E589">
            <v>1</v>
          </cell>
          <cell r="F589">
            <v>1</v>
          </cell>
          <cell r="G589">
            <v>3</v>
          </cell>
          <cell r="H589">
            <v>1</v>
          </cell>
          <cell r="I589">
            <v>60</v>
          </cell>
          <cell r="J589">
            <v>45</v>
          </cell>
          <cell r="K589">
            <v>60</v>
          </cell>
          <cell r="L589">
            <v>45</v>
          </cell>
          <cell r="M589">
            <v>0</v>
          </cell>
          <cell r="N589">
            <v>0</v>
          </cell>
          <cell r="O589">
            <v>0</v>
          </cell>
        </row>
        <row r="590">
          <cell r="A590" t="str">
            <v>HPGI1021-CH00-TE01</v>
          </cell>
          <cell r="B590">
            <v>1</v>
          </cell>
          <cell r="C590">
            <v>30</v>
          </cell>
          <cell r="D590">
            <v>1</v>
          </cell>
          <cell r="E590">
            <v>1</v>
          </cell>
          <cell r="F590">
            <v>2</v>
          </cell>
          <cell r="G590">
            <v>3</v>
          </cell>
          <cell r="H590">
            <v>1</v>
          </cell>
          <cell r="I590">
            <v>40</v>
          </cell>
          <cell r="J590">
            <v>30</v>
          </cell>
          <cell r="K590">
            <v>40</v>
          </cell>
          <cell r="L590">
            <v>30</v>
          </cell>
          <cell r="M590">
            <v>0</v>
          </cell>
          <cell r="N590">
            <v>0</v>
          </cell>
          <cell r="O590">
            <v>0</v>
          </cell>
        </row>
        <row r="591">
          <cell r="A591" t="str">
            <v>HPGI1032-CH03-TE01</v>
          </cell>
          <cell r="B591">
            <v>1</v>
          </cell>
          <cell r="C591">
            <v>46</v>
          </cell>
          <cell r="D591">
            <v>1</v>
          </cell>
          <cell r="E591">
            <v>1</v>
          </cell>
          <cell r="F591">
            <v>1</v>
          </cell>
          <cell r="G591">
            <v>3</v>
          </cell>
          <cell r="H591">
            <v>1</v>
          </cell>
          <cell r="I591">
            <v>60</v>
          </cell>
          <cell r="J591">
            <v>50</v>
          </cell>
          <cell r="K591">
            <v>60</v>
          </cell>
          <cell r="L591">
            <v>50</v>
          </cell>
          <cell r="M591">
            <v>0</v>
          </cell>
          <cell r="N591">
            <v>0</v>
          </cell>
          <cell r="O591">
            <v>0</v>
          </cell>
        </row>
        <row r="592">
          <cell r="A592" t="str">
            <v>HPGI1029-CH05-TE01</v>
          </cell>
          <cell r="B592">
            <v>1</v>
          </cell>
          <cell r="C592">
            <v>32</v>
          </cell>
          <cell r="D592">
            <v>1</v>
          </cell>
          <cell r="E592">
            <v>1</v>
          </cell>
          <cell r="F592">
            <v>1</v>
          </cell>
          <cell r="G592">
            <v>2</v>
          </cell>
          <cell r="H592">
            <v>1</v>
          </cell>
          <cell r="I592">
            <v>60</v>
          </cell>
          <cell r="J592">
            <v>50</v>
          </cell>
          <cell r="K592">
            <v>60</v>
          </cell>
          <cell r="L592">
            <v>50</v>
          </cell>
          <cell r="M592">
            <v>0</v>
          </cell>
          <cell r="N592">
            <v>0</v>
          </cell>
          <cell r="O592">
            <v>0</v>
          </cell>
        </row>
        <row r="593">
          <cell r="A593" t="str">
            <v>HPGI1019-CH02-TE01</v>
          </cell>
          <cell r="B593">
            <v>1</v>
          </cell>
          <cell r="C593">
            <v>29</v>
          </cell>
          <cell r="D593">
            <v>1</v>
          </cell>
          <cell r="E593">
            <v>1</v>
          </cell>
          <cell r="F593">
            <v>2</v>
          </cell>
          <cell r="G593">
            <v>2</v>
          </cell>
          <cell r="H593">
            <v>1</v>
          </cell>
          <cell r="I593">
            <v>50</v>
          </cell>
          <cell r="J593">
            <v>40</v>
          </cell>
          <cell r="K593">
            <v>50</v>
          </cell>
          <cell r="L593">
            <v>40</v>
          </cell>
          <cell r="M593">
            <v>0</v>
          </cell>
          <cell r="N593">
            <v>0</v>
          </cell>
          <cell r="O593">
            <v>0</v>
          </cell>
        </row>
        <row r="594">
          <cell r="A594" t="str">
            <v>HPGC0019-CH04-TED1</v>
          </cell>
          <cell r="B594">
            <v>1</v>
          </cell>
          <cell r="C594">
            <v>31</v>
          </cell>
          <cell r="D594">
            <v>4</v>
          </cell>
          <cell r="E594">
            <v>1</v>
          </cell>
          <cell r="F594">
            <v>1</v>
          </cell>
          <cell r="G594">
            <v>4</v>
          </cell>
          <cell r="H594">
            <v>1</v>
          </cell>
          <cell r="I594">
            <v>66</v>
          </cell>
          <cell r="J594">
            <v>66</v>
          </cell>
          <cell r="K594">
            <v>66</v>
          </cell>
          <cell r="L594">
            <v>66</v>
          </cell>
          <cell r="M594">
            <v>0</v>
          </cell>
          <cell r="N594">
            <v>0</v>
          </cell>
          <cell r="O594">
            <v>0</v>
          </cell>
        </row>
        <row r="595">
          <cell r="A595" t="str">
            <v>HPGI1021-CH06-TE01</v>
          </cell>
          <cell r="B595">
            <v>1</v>
          </cell>
          <cell r="C595">
            <v>40</v>
          </cell>
          <cell r="D595">
            <v>1</v>
          </cell>
          <cell r="E595">
            <v>1</v>
          </cell>
          <cell r="F595">
            <v>2</v>
          </cell>
          <cell r="G595">
            <v>3</v>
          </cell>
          <cell r="H595">
            <v>1</v>
          </cell>
          <cell r="I595" t="str">
            <v/>
          </cell>
          <cell r="J595">
            <v>80</v>
          </cell>
          <cell r="K595">
            <v>105</v>
          </cell>
          <cell r="L595">
            <v>80</v>
          </cell>
          <cell r="M595">
            <v>0</v>
          </cell>
          <cell r="N595" t="b">
            <v>0</v>
          </cell>
          <cell r="O595">
            <v>0</v>
          </cell>
        </row>
        <row r="596">
          <cell r="A596" t="str">
            <v>HPGC0020-CH00-TE03</v>
          </cell>
          <cell r="B596">
            <v>1</v>
          </cell>
          <cell r="C596">
            <v>41</v>
          </cell>
          <cell r="D596">
            <v>1</v>
          </cell>
          <cell r="E596">
            <v>1</v>
          </cell>
          <cell r="F596">
            <v>1</v>
          </cell>
          <cell r="G596">
            <v>3</v>
          </cell>
          <cell r="H596">
            <v>1</v>
          </cell>
          <cell r="I596">
            <v>55</v>
          </cell>
          <cell r="J596">
            <v>55</v>
          </cell>
          <cell r="K596">
            <v>55</v>
          </cell>
          <cell r="L596">
            <v>55</v>
          </cell>
          <cell r="M596">
            <v>0</v>
          </cell>
          <cell r="N596">
            <v>0</v>
          </cell>
          <cell r="O596">
            <v>0</v>
          </cell>
        </row>
        <row r="597">
          <cell r="A597" t="str">
            <v>HPGI1035-CH08-TE01</v>
          </cell>
          <cell r="B597">
            <v>1</v>
          </cell>
          <cell r="C597">
            <v>34</v>
          </cell>
          <cell r="D597">
            <v>1</v>
          </cell>
          <cell r="E597">
            <v>1</v>
          </cell>
          <cell r="F597">
            <v>2</v>
          </cell>
          <cell r="G597">
            <v>3</v>
          </cell>
          <cell r="H597">
            <v>1</v>
          </cell>
          <cell r="I597">
            <v>65</v>
          </cell>
          <cell r="J597">
            <v>45</v>
          </cell>
          <cell r="K597">
            <v>65</v>
          </cell>
          <cell r="L597">
            <v>45</v>
          </cell>
          <cell r="M597">
            <v>0</v>
          </cell>
          <cell r="N597">
            <v>0</v>
          </cell>
          <cell r="O597">
            <v>0</v>
          </cell>
        </row>
        <row r="598">
          <cell r="A598" t="str">
            <v>HPGI1034-CH02-TE01</v>
          </cell>
          <cell r="B598">
            <v>1</v>
          </cell>
          <cell r="C598">
            <v>52</v>
          </cell>
          <cell r="D598">
            <v>1</v>
          </cell>
          <cell r="E598">
            <v>1</v>
          </cell>
          <cell r="F598">
            <v>1</v>
          </cell>
          <cell r="G598">
            <v>3</v>
          </cell>
          <cell r="H598">
            <v>1</v>
          </cell>
          <cell r="I598">
            <v>60</v>
          </cell>
          <cell r="J598">
            <v>50</v>
          </cell>
          <cell r="K598">
            <v>60</v>
          </cell>
          <cell r="L598">
            <v>50</v>
          </cell>
          <cell r="M598">
            <v>0</v>
          </cell>
          <cell r="N598">
            <v>0</v>
          </cell>
          <cell r="O598">
            <v>0</v>
          </cell>
        </row>
        <row r="599">
          <cell r="A599" t="str">
            <v>HPGI1020-CH02-TE01</v>
          </cell>
          <cell r="B599">
            <v>1</v>
          </cell>
          <cell r="C599">
            <v>49</v>
          </cell>
          <cell r="D599">
            <v>1</v>
          </cell>
          <cell r="E599">
            <v>1</v>
          </cell>
          <cell r="F599">
            <v>2</v>
          </cell>
          <cell r="G599">
            <v>3</v>
          </cell>
          <cell r="H599">
            <v>1</v>
          </cell>
          <cell r="I599" t="str">
            <v/>
          </cell>
          <cell r="J599" t="str">
            <v/>
          </cell>
          <cell r="K599">
            <v>35</v>
          </cell>
          <cell r="L599">
            <v>40</v>
          </cell>
          <cell r="M599" t="b">
            <v>0</v>
          </cell>
          <cell r="N599">
            <v>0</v>
          </cell>
          <cell r="O599">
            <v>0</v>
          </cell>
        </row>
        <row r="600">
          <cell r="A600" t="str">
            <v>HPGI1008-CH02-TE01</v>
          </cell>
          <cell r="B600">
            <v>1</v>
          </cell>
          <cell r="C600">
            <v>34</v>
          </cell>
          <cell r="D600">
            <v>1</v>
          </cell>
          <cell r="E600">
            <v>1</v>
          </cell>
          <cell r="F600">
            <v>1</v>
          </cell>
          <cell r="G600">
            <v>3</v>
          </cell>
          <cell r="H600">
            <v>1</v>
          </cell>
          <cell r="I600" t="str">
            <v/>
          </cell>
          <cell r="J600" t="str">
            <v/>
          </cell>
          <cell r="K600">
            <v>160</v>
          </cell>
          <cell r="L600">
            <v>120</v>
          </cell>
          <cell r="M600">
            <v>0</v>
          </cell>
          <cell r="N600" t="b">
            <v>0</v>
          </cell>
          <cell r="O600" t="b">
            <v>0</v>
          </cell>
        </row>
        <row r="601">
          <cell r="A601" t="str">
            <v>HPGC0019-CH05-TE01</v>
          </cell>
          <cell r="B601">
            <v>1</v>
          </cell>
          <cell r="C601">
            <v>56</v>
          </cell>
          <cell r="D601">
            <v>4</v>
          </cell>
          <cell r="E601">
            <v>1</v>
          </cell>
          <cell r="F601">
            <v>1</v>
          </cell>
          <cell r="G601">
            <v>1</v>
          </cell>
          <cell r="H601">
            <v>1</v>
          </cell>
          <cell r="I601">
            <v>66</v>
          </cell>
          <cell r="J601">
            <v>66</v>
          </cell>
          <cell r="K601">
            <v>66</v>
          </cell>
          <cell r="L601">
            <v>66</v>
          </cell>
          <cell r="M601">
            <v>0</v>
          </cell>
          <cell r="N601">
            <v>0</v>
          </cell>
          <cell r="O601">
            <v>0</v>
          </cell>
        </row>
        <row r="602">
          <cell r="A602" t="str">
            <v>HPGI1016-CH02-TE01</v>
          </cell>
          <cell r="B602">
            <v>1</v>
          </cell>
          <cell r="C602">
            <v>26</v>
          </cell>
          <cell r="D602">
            <v>4</v>
          </cell>
          <cell r="E602">
            <v>1</v>
          </cell>
          <cell r="F602">
            <v>1</v>
          </cell>
          <cell r="G602">
            <v>2</v>
          </cell>
          <cell r="H602">
            <v>1</v>
          </cell>
          <cell r="I602">
            <v>70</v>
          </cell>
          <cell r="J602">
            <v>60</v>
          </cell>
          <cell r="K602">
            <v>70</v>
          </cell>
          <cell r="L602">
            <v>60</v>
          </cell>
          <cell r="M602">
            <v>0</v>
          </cell>
          <cell r="N602">
            <v>0</v>
          </cell>
          <cell r="O602">
            <v>0</v>
          </cell>
        </row>
        <row r="603">
          <cell r="A603" t="str">
            <v>HPGI1005-CH05-TE01</v>
          </cell>
          <cell r="B603">
            <v>1</v>
          </cell>
          <cell r="C603">
            <v>36</v>
          </cell>
          <cell r="D603">
            <v>1</v>
          </cell>
          <cell r="E603">
            <v>1</v>
          </cell>
          <cell r="F603">
            <v>1</v>
          </cell>
          <cell r="G603">
            <v>3</v>
          </cell>
          <cell r="H603">
            <v>1</v>
          </cell>
          <cell r="I603">
            <v>50</v>
          </cell>
          <cell r="J603">
            <v>40</v>
          </cell>
          <cell r="K603">
            <v>50</v>
          </cell>
          <cell r="L603">
            <v>40</v>
          </cell>
          <cell r="M603">
            <v>0</v>
          </cell>
          <cell r="N603">
            <v>0</v>
          </cell>
          <cell r="O603">
            <v>0</v>
          </cell>
        </row>
        <row r="604">
          <cell r="A604" t="str">
            <v>HPGC0020-CH05-TE01</v>
          </cell>
          <cell r="B604">
            <v>1</v>
          </cell>
          <cell r="C604">
            <v>44</v>
          </cell>
          <cell r="D604">
            <v>1</v>
          </cell>
          <cell r="E604">
            <v>1</v>
          </cell>
          <cell r="F604">
            <v>1</v>
          </cell>
          <cell r="G604">
            <v>3</v>
          </cell>
          <cell r="H604">
            <v>1</v>
          </cell>
          <cell r="I604">
            <v>55</v>
          </cell>
          <cell r="J604">
            <v>55</v>
          </cell>
          <cell r="K604">
            <v>55</v>
          </cell>
          <cell r="L604">
            <v>55</v>
          </cell>
          <cell r="M604">
            <v>0</v>
          </cell>
          <cell r="N604">
            <v>0</v>
          </cell>
          <cell r="O604">
            <v>0</v>
          </cell>
        </row>
        <row r="605">
          <cell r="A605" t="str">
            <v>HPGI1022-CH03-TE01</v>
          </cell>
          <cell r="B605">
            <v>1</v>
          </cell>
          <cell r="C605">
            <v>31</v>
          </cell>
          <cell r="D605">
            <v>1</v>
          </cell>
          <cell r="E605">
            <v>1</v>
          </cell>
          <cell r="F605">
            <v>1</v>
          </cell>
          <cell r="G605">
            <v>3</v>
          </cell>
          <cell r="H605">
            <v>1</v>
          </cell>
          <cell r="I605">
            <v>50</v>
          </cell>
          <cell r="J605">
            <v>40</v>
          </cell>
          <cell r="K605">
            <v>50</v>
          </cell>
          <cell r="L605">
            <v>40</v>
          </cell>
          <cell r="M605">
            <v>0</v>
          </cell>
          <cell r="N605">
            <v>0</v>
          </cell>
          <cell r="O605">
            <v>0</v>
          </cell>
        </row>
        <row r="606">
          <cell r="A606" t="str">
            <v>HPGI1018-CH00-TE01</v>
          </cell>
          <cell r="B606">
            <v>1</v>
          </cell>
          <cell r="C606">
            <v>43</v>
          </cell>
          <cell r="D606">
            <v>4</v>
          </cell>
          <cell r="E606">
            <v>1</v>
          </cell>
          <cell r="F606">
            <v>1</v>
          </cell>
          <cell r="G606">
            <v>3</v>
          </cell>
          <cell r="H606">
            <v>2</v>
          </cell>
          <cell r="I606">
            <v>60</v>
          </cell>
          <cell r="J606">
            <v>50</v>
          </cell>
          <cell r="K606">
            <v>60</v>
          </cell>
          <cell r="L606">
            <v>50</v>
          </cell>
          <cell r="M606">
            <v>0</v>
          </cell>
          <cell r="N606">
            <v>0</v>
          </cell>
          <cell r="O606">
            <v>0</v>
          </cell>
        </row>
        <row r="607">
          <cell r="A607" t="str">
            <v>HPGI1004</v>
          </cell>
          <cell r="B607">
            <v>1</v>
          </cell>
          <cell r="C607">
            <v>31</v>
          </cell>
          <cell r="D607">
            <v>1</v>
          </cell>
          <cell r="E607">
            <v>1</v>
          </cell>
          <cell r="F607">
            <v>1</v>
          </cell>
          <cell r="G607">
            <v>3</v>
          </cell>
          <cell r="H607">
            <v>1</v>
          </cell>
          <cell r="I607">
            <v>76</v>
          </cell>
          <cell r="J607">
            <v>56</v>
          </cell>
          <cell r="K607">
            <v>76</v>
          </cell>
          <cell r="L607">
            <v>56</v>
          </cell>
          <cell r="M607">
            <v>0</v>
          </cell>
          <cell r="N607">
            <v>0</v>
          </cell>
          <cell r="O607">
            <v>0</v>
          </cell>
        </row>
        <row r="608">
          <cell r="A608" t="str">
            <v>HPGI1018-CH05-TE01</v>
          </cell>
          <cell r="B608">
            <v>1</v>
          </cell>
          <cell r="C608">
            <v>45</v>
          </cell>
          <cell r="D608">
            <v>4</v>
          </cell>
          <cell r="E608">
            <v>1</v>
          </cell>
          <cell r="F608">
            <v>1</v>
          </cell>
          <cell r="G608">
            <v>3</v>
          </cell>
          <cell r="H608">
            <v>2</v>
          </cell>
          <cell r="I608">
            <v>60</v>
          </cell>
          <cell r="J608">
            <v>50</v>
          </cell>
          <cell r="K608">
            <v>60</v>
          </cell>
          <cell r="L608">
            <v>50</v>
          </cell>
          <cell r="M608">
            <v>0</v>
          </cell>
          <cell r="N608">
            <v>0</v>
          </cell>
          <cell r="O608">
            <v>0</v>
          </cell>
        </row>
        <row r="609">
          <cell r="A609" t="str">
            <v>Hpgi2035–ch03-te01</v>
          </cell>
          <cell r="B609">
            <v>1</v>
          </cell>
          <cell r="C609">
            <v>41</v>
          </cell>
          <cell r="D609">
            <v>1</v>
          </cell>
          <cell r="E609">
            <v>1</v>
          </cell>
          <cell r="F609">
            <v>4</v>
          </cell>
          <cell r="G609">
            <v>2</v>
          </cell>
          <cell r="H609">
            <v>1</v>
          </cell>
          <cell r="I609">
            <v>12</v>
          </cell>
          <cell r="J609">
            <v>12</v>
          </cell>
          <cell r="K609">
            <v>12</v>
          </cell>
          <cell r="L609">
            <v>12</v>
          </cell>
          <cell r="M609">
            <v>0</v>
          </cell>
          <cell r="N609">
            <v>0</v>
          </cell>
          <cell r="O609">
            <v>0</v>
          </cell>
        </row>
        <row r="610">
          <cell r="A610" t="str">
            <v>HPGI1028-CH05-TE01</v>
          </cell>
          <cell r="B610">
            <v>1</v>
          </cell>
          <cell r="C610">
            <v>34</v>
          </cell>
          <cell r="D610">
            <v>1</v>
          </cell>
          <cell r="E610">
            <v>1</v>
          </cell>
          <cell r="F610">
            <v>1</v>
          </cell>
          <cell r="G610">
            <v>3</v>
          </cell>
          <cell r="H610">
            <v>1</v>
          </cell>
          <cell r="I610">
            <v>60</v>
          </cell>
          <cell r="J610">
            <v>50</v>
          </cell>
          <cell r="K610">
            <v>60</v>
          </cell>
          <cell r="L610">
            <v>50</v>
          </cell>
          <cell r="M610">
            <v>0</v>
          </cell>
          <cell r="N610">
            <v>0</v>
          </cell>
          <cell r="O610">
            <v>0</v>
          </cell>
        </row>
        <row r="611">
          <cell r="A611" t="str">
            <v>HPGI1021-CH02-TE01</v>
          </cell>
          <cell r="B611">
            <v>1</v>
          </cell>
          <cell r="C611">
            <v>44</v>
          </cell>
          <cell r="D611">
            <v>1</v>
          </cell>
          <cell r="E611">
            <v>1</v>
          </cell>
          <cell r="F611">
            <v>1</v>
          </cell>
          <cell r="G611">
            <v>3</v>
          </cell>
          <cell r="H611">
            <v>1</v>
          </cell>
          <cell r="I611">
            <v>60</v>
          </cell>
          <cell r="J611">
            <v>55</v>
          </cell>
          <cell r="K611">
            <v>60</v>
          </cell>
          <cell r="L611">
            <v>55</v>
          </cell>
          <cell r="M611">
            <v>0</v>
          </cell>
          <cell r="N611">
            <v>0</v>
          </cell>
          <cell r="O611">
            <v>0</v>
          </cell>
        </row>
        <row r="612">
          <cell r="A612" t="str">
            <v>HPGI1020–CH06-TE01</v>
          </cell>
          <cell r="B612">
            <v>1</v>
          </cell>
          <cell r="C612">
            <v>48</v>
          </cell>
          <cell r="D612">
            <v>1</v>
          </cell>
          <cell r="E612">
            <v>1</v>
          </cell>
          <cell r="F612">
            <v>2</v>
          </cell>
          <cell r="G612">
            <v>3</v>
          </cell>
          <cell r="H612">
            <v>1</v>
          </cell>
          <cell r="I612">
            <v>12</v>
          </cell>
          <cell r="J612">
            <v>10</v>
          </cell>
          <cell r="K612">
            <v>12</v>
          </cell>
          <cell r="L612">
            <v>10</v>
          </cell>
          <cell r="M612">
            <v>0</v>
          </cell>
          <cell r="N612">
            <v>0</v>
          </cell>
          <cell r="O612">
            <v>0</v>
          </cell>
        </row>
        <row r="613">
          <cell r="A613" t="str">
            <v>HPGI1008-CH04-TE01</v>
          </cell>
          <cell r="B613">
            <v>1</v>
          </cell>
          <cell r="C613">
            <v>42</v>
          </cell>
          <cell r="D613">
            <v>1</v>
          </cell>
          <cell r="E613">
            <v>1</v>
          </cell>
          <cell r="F613">
            <v>1</v>
          </cell>
          <cell r="G613">
            <v>3</v>
          </cell>
          <cell r="H613">
            <v>1</v>
          </cell>
          <cell r="I613">
            <v>60</v>
          </cell>
          <cell r="J613">
            <v>50</v>
          </cell>
          <cell r="K613">
            <v>60</v>
          </cell>
          <cell r="L613">
            <v>50</v>
          </cell>
          <cell r="M613">
            <v>0</v>
          </cell>
          <cell r="N613">
            <v>0</v>
          </cell>
          <cell r="O613">
            <v>0</v>
          </cell>
        </row>
        <row r="614">
          <cell r="A614" t="str">
            <v>HPGC0020-CH00-TE02</v>
          </cell>
          <cell r="B614">
            <v>1</v>
          </cell>
          <cell r="C614">
            <v>34</v>
          </cell>
          <cell r="D614">
            <v>1</v>
          </cell>
          <cell r="E614">
            <v>1</v>
          </cell>
          <cell r="F614">
            <v>1</v>
          </cell>
          <cell r="G614">
            <v>3</v>
          </cell>
          <cell r="H614">
            <v>1</v>
          </cell>
          <cell r="I614">
            <v>55</v>
          </cell>
          <cell r="J614">
            <v>55</v>
          </cell>
          <cell r="K614">
            <v>55</v>
          </cell>
          <cell r="L614">
            <v>55</v>
          </cell>
          <cell r="M614">
            <v>0</v>
          </cell>
          <cell r="N614">
            <v>0</v>
          </cell>
          <cell r="O614">
            <v>0</v>
          </cell>
        </row>
        <row r="615">
          <cell r="A615" t="str">
            <v>HPGI1016-CH00-TE01</v>
          </cell>
          <cell r="B615">
            <v>1</v>
          </cell>
          <cell r="C615">
            <v>32</v>
          </cell>
          <cell r="D615">
            <v>4</v>
          </cell>
          <cell r="E615">
            <v>1</v>
          </cell>
          <cell r="F615">
            <v>1</v>
          </cell>
          <cell r="G615">
            <v>3</v>
          </cell>
          <cell r="H615">
            <v>1</v>
          </cell>
          <cell r="I615">
            <v>70</v>
          </cell>
          <cell r="J615">
            <v>70</v>
          </cell>
          <cell r="K615">
            <v>70</v>
          </cell>
          <cell r="L615">
            <v>70</v>
          </cell>
          <cell r="M615">
            <v>0</v>
          </cell>
          <cell r="N615">
            <v>0</v>
          </cell>
          <cell r="O615">
            <v>0</v>
          </cell>
        </row>
        <row r="616">
          <cell r="A616" t="str">
            <v>HPGI1018-CH03-TE01</v>
          </cell>
          <cell r="B616">
            <v>1</v>
          </cell>
          <cell r="C616">
            <v>25</v>
          </cell>
          <cell r="D616">
            <v>4</v>
          </cell>
          <cell r="E616">
            <v>1</v>
          </cell>
          <cell r="F616">
            <v>1</v>
          </cell>
          <cell r="G616">
            <v>3</v>
          </cell>
          <cell r="H616">
            <v>2</v>
          </cell>
          <cell r="I616">
            <v>60</v>
          </cell>
          <cell r="J616">
            <v>50</v>
          </cell>
          <cell r="K616">
            <v>60</v>
          </cell>
          <cell r="L616">
            <v>50</v>
          </cell>
          <cell r="M616">
            <v>0</v>
          </cell>
          <cell r="N616">
            <v>0</v>
          </cell>
          <cell r="O616">
            <v>0</v>
          </cell>
        </row>
        <row r="617">
          <cell r="A617" t="str">
            <v>Hpgi2035-ch04-te01</v>
          </cell>
          <cell r="B617">
            <v>1</v>
          </cell>
          <cell r="C617">
            <v>55</v>
          </cell>
          <cell r="D617">
            <v>1</v>
          </cell>
          <cell r="E617">
            <v>1</v>
          </cell>
          <cell r="F617">
            <v>4</v>
          </cell>
          <cell r="G617">
            <v>2</v>
          </cell>
          <cell r="H617">
            <v>1</v>
          </cell>
          <cell r="I617">
            <v>12</v>
          </cell>
          <cell r="J617">
            <v>12</v>
          </cell>
          <cell r="K617">
            <v>12</v>
          </cell>
          <cell r="L617">
            <v>12</v>
          </cell>
          <cell r="M617">
            <v>0</v>
          </cell>
          <cell r="N617">
            <v>0</v>
          </cell>
          <cell r="O617">
            <v>0</v>
          </cell>
        </row>
        <row r="618">
          <cell r="A618" t="str">
            <v>HPGI1019-CH04-TE01</v>
          </cell>
          <cell r="B618">
            <v>1</v>
          </cell>
          <cell r="C618">
            <v>38</v>
          </cell>
          <cell r="D618">
            <v>1</v>
          </cell>
          <cell r="E618">
            <v>1</v>
          </cell>
          <cell r="F618">
            <v>1</v>
          </cell>
          <cell r="G618">
            <v>3</v>
          </cell>
          <cell r="H618">
            <v>1</v>
          </cell>
          <cell r="I618">
            <v>16</v>
          </cell>
          <cell r="J618">
            <v>12</v>
          </cell>
          <cell r="K618">
            <v>16</v>
          </cell>
          <cell r="L618">
            <v>12</v>
          </cell>
          <cell r="M618">
            <v>0</v>
          </cell>
          <cell r="N618">
            <v>0</v>
          </cell>
          <cell r="O618">
            <v>0</v>
          </cell>
        </row>
        <row r="619">
          <cell r="A619" t="str">
            <v>HPGC0035-CH05-TE01</v>
          </cell>
          <cell r="B619">
            <v>1</v>
          </cell>
          <cell r="C619">
            <v>34</v>
          </cell>
          <cell r="D619">
            <v>1</v>
          </cell>
          <cell r="E619">
            <v>1</v>
          </cell>
          <cell r="F619">
            <v>1</v>
          </cell>
          <cell r="G619">
            <v>3</v>
          </cell>
          <cell r="H619">
            <v>2</v>
          </cell>
          <cell r="I619" t="str">
            <v/>
          </cell>
          <cell r="J619">
            <v>60</v>
          </cell>
          <cell r="K619">
            <v>90</v>
          </cell>
          <cell r="L619">
            <v>60</v>
          </cell>
          <cell r="M619">
            <v>0</v>
          </cell>
          <cell r="N619" t="b">
            <v>0</v>
          </cell>
          <cell r="O619">
            <v>0</v>
          </cell>
        </row>
        <row r="620">
          <cell r="A620" t="str">
            <v>HPGI1006-CH03-TE01</v>
          </cell>
          <cell r="B620">
            <v>1</v>
          </cell>
          <cell r="C620">
            <v>29</v>
          </cell>
          <cell r="D620">
            <v>1</v>
          </cell>
          <cell r="E620">
            <v>1</v>
          </cell>
          <cell r="F620">
            <v>1</v>
          </cell>
          <cell r="G620">
            <v>3</v>
          </cell>
          <cell r="H620">
            <v>1</v>
          </cell>
          <cell r="I620">
            <v>55</v>
          </cell>
          <cell r="J620">
            <v>50</v>
          </cell>
          <cell r="K620">
            <v>55</v>
          </cell>
          <cell r="L620">
            <v>50</v>
          </cell>
          <cell r="M620">
            <v>0</v>
          </cell>
          <cell r="N620">
            <v>0</v>
          </cell>
          <cell r="O620">
            <v>0</v>
          </cell>
        </row>
        <row r="621">
          <cell r="A621" t="str">
            <v>HPGI1012</v>
          </cell>
          <cell r="B621">
            <v>1</v>
          </cell>
          <cell r="C621">
            <v>52</v>
          </cell>
          <cell r="D621">
            <v>1</v>
          </cell>
          <cell r="E621">
            <v>1</v>
          </cell>
          <cell r="F621">
            <v>1</v>
          </cell>
          <cell r="G621">
            <v>3</v>
          </cell>
          <cell r="H621">
            <v>1</v>
          </cell>
          <cell r="I621">
            <v>60</v>
          </cell>
          <cell r="J621">
            <v>60</v>
          </cell>
          <cell r="K621">
            <v>60</v>
          </cell>
          <cell r="L621">
            <v>60</v>
          </cell>
          <cell r="M621">
            <v>0</v>
          </cell>
          <cell r="N621">
            <v>0</v>
          </cell>
          <cell r="O621">
            <v>0</v>
          </cell>
        </row>
        <row r="622">
          <cell r="A622" t="str">
            <v>HPGI1005-CH06-TE01</v>
          </cell>
          <cell r="B622">
            <v>1</v>
          </cell>
          <cell r="C622">
            <v>37</v>
          </cell>
          <cell r="D622">
            <v>1</v>
          </cell>
          <cell r="E622">
            <v>1</v>
          </cell>
          <cell r="F622">
            <v>1</v>
          </cell>
          <cell r="G622">
            <v>3</v>
          </cell>
          <cell r="H622">
            <v>1</v>
          </cell>
          <cell r="I622">
            <v>50</v>
          </cell>
          <cell r="J622">
            <v>50</v>
          </cell>
          <cell r="K622">
            <v>50</v>
          </cell>
          <cell r="L622">
            <v>50</v>
          </cell>
          <cell r="M622">
            <v>0</v>
          </cell>
          <cell r="N622">
            <v>0</v>
          </cell>
          <cell r="O622">
            <v>0</v>
          </cell>
        </row>
        <row r="623">
          <cell r="A623" t="str">
            <v>HPGC0020-CH00-TE01</v>
          </cell>
          <cell r="B623">
            <v>1</v>
          </cell>
          <cell r="C623">
            <v>42</v>
          </cell>
          <cell r="D623">
            <v>1</v>
          </cell>
          <cell r="E623">
            <v>1</v>
          </cell>
          <cell r="F623">
            <v>1</v>
          </cell>
          <cell r="G623">
            <v>3</v>
          </cell>
          <cell r="H623">
            <v>1</v>
          </cell>
          <cell r="I623">
            <v>55</v>
          </cell>
          <cell r="J623">
            <v>55</v>
          </cell>
          <cell r="K623">
            <v>55</v>
          </cell>
          <cell r="L623">
            <v>55</v>
          </cell>
          <cell r="M623">
            <v>0</v>
          </cell>
          <cell r="N623">
            <v>0</v>
          </cell>
          <cell r="O623">
            <v>0</v>
          </cell>
        </row>
        <row r="624">
          <cell r="A624" t="str">
            <v>HPGI1008-CH01-TE01</v>
          </cell>
          <cell r="B624">
            <v>1</v>
          </cell>
          <cell r="C624">
            <v>46</v>
          </cell>
          <cell r="D624">
            <v>1</v>
          </cell>
          <cell r="E624">
            <v>1</v>
          </cell>
          <cell r="F624">
            <v>1</v>
          </cell>
          <cell r="G624">
            <v>3</v>
          </cell>
          <cell r="H624">
            <v>1</v>
          </cell>
          <cell r="I624">
            <v>60</v>
          </cell>
          <cell r="J624">
            <v>50</v>
          </cell>
          <cell r="K624">
            <v>60</v>
          </cell>
          <cell r="L624">
            <v>50</v>
          </cell>
          <cell r="M624">
            <v>0</v>
          </cell>
          <cell r="N624">
            <v>0</v>
          </cell>
          <cell r="O624">
            <v>0</v>
          </cell>
        </row>
        <row r="625">
          <cell r="A625" t="str">
            <v>HPGI1008-CH04-TE01</v>
          </cell>
          <cell r="B625">
            <v>1</v>
          </cell>
          <cell r="C625">
            <v>51</v>
          </cell>
          <cell r="D625">
            <v>1</v>
          </cell>
          <cell r="E625">
            <v>1</v>
          </cell>
          <cell r="F625">
            <v>1</v>
          </cell>
          <cell r="G625">
            <v>2</v>
          </cell>
          <cell r="H625">
            <v>1</v>
          </cell>
          <cell r="I625">
            <v>50</v>
          </cell>
          <cell r="J625">
            <v>50</v>
          </cell>
          <cell r="K625">
            <v>50</v>
          </cell>
          <cell r="L625">
            <v>50</v>
          </cell>
          <cell r="M625">
            <v>0</v>
          </cell>
          <cell r="N625">
            <v>0</v>
          </cell>
          <cell r="O625">
            <v>0</v>
          </cell>
        </row>
        <row r="626">
          <cell r="A626" t="str">
            <v>HPGI1012-CH05-TE01</v>
          </cell>
          <cell r="B626">
            <v>1</v>
          </cell>
          <cell r="C626">
            <v>46</v>
          </cell>
          <cell r="D626">
            <v>1</v>
          </cell>
          <cell r="E626">
            <v>1</v>
          </cell>
          <cell r="F626">
            <v>1</v>
          </cell>
          <cell r="G626">
            <v>3</v>
          </cell>
          <cell r="H626">
            <v>1</v>
          </cell>
          <cell r="I626">
            <v>50</v>
          </cell>
          <cell r="J626">
            <v>50</v>
          </cell>
          <cell r="K626">
            <v>50</v>
          </cell>
          <cell r="L626">
            <v>50</v>
          </cell>
          <cell r="M626">
            <v>0</v>
          </cell>
          <cell r="N626">
            <v>0</v>
          </cell>
          <cell r="O626">
            <v>0</v>
          </cell>
        </row>
        <row r="627">
          <cell r="A627" t="str">
            <v>HPGI1005-CH01-TE01</v>
          </cell>
          <cell r="B627">
            <v>1</v>
          </cell>
          <cell r="C627">
            <v>35</v>
          </cell>
          <cell r="D627">
            <v>1</v>
          </cell>
          <cell r="E627">
            <v>1</v>
          </cell>
          <cell r="F627">
            <v>1</v>
          </cell>
          <cell r="G627">
            <v>3</v>
          </cell>
          <cell r="H627">
            <v>1</v>
          </cell>
          <cell r="I627" t="str">
            <v/>
          </cell>
          <cell r="J627">
            <v>70</v>
          </cell>
          <cell r="K627">
            <v>84</v>
          </cell>
          <cell r="L627">
            <v>70</v>
          </cell>
          <cell r="M627">
            <v>0</v>
          </cell>
          <cell r="N627" t="b">
            <v>0</v>
          </cell>
          <cell r="O627">
            <v>0</v>
          </cell>
        </row>
        <row r="628">
          <cell r="A628" t="str">
            <v>HPGI1006-CH00-TE03</v>
          </cell>
          <cell r="B628">
            <v>1</v>
          </cell>
          <cell r="C628">
            <v>33</v>
          </cell>
          <cell r="D628">
            <v>1</v>
          </cell>
          <cell r="E628">
            <v>1</v>
          </cell>
          <cell r="F628">
            <v>1</v>
          </cell>
          <cell r="G628">
            <v>3</v>
          </cell>
          <cell r="H628">
            <v>1</v>
          </cell>
          <cell r="I628">
            <v>80</v>
          </cell>
          <cell r="J628">
            <v>50</v>
          </cell>
          <cell r="K628">
            <v>80</v>
          </cell>
          <cell r="L628">
            <v>50</v>
          </cell>
          <cell r="M628">
            <v>0</v>
          </cell>
          <cell r="N628">
            <v>0</v>
          </cell>
          <cell r="O628">
            <v>0</v>
          </cell>
        </row>
        <row r="629">
          <cell r="A629" t="str">
            <v>HPGI1014-CH04-TE01</v>
          </cell>
          <cell r="B629">
            <v>1</v>
          </cell>
          <cell r="C629">
            <v>37</v>
          </cell>
          <cell r="D629">
            <v>4</v>
          </cell>
          <cell r="E629">
            <v>1</v>
          </cell>
          <cell r="F629">
            <v>1</v>
          </cell>
          <cell r="G629">
            <v>1</v>
          </cell>
          <cell r="H629">
            <v>1</v>
          </cell>
          <cell r="I629">
            <v>60</v>
          </cell>
          <cell r="J629">
            <v>60</v>
          </cell>
          <cell r="K629">
            <v>60</v>
          </cell>
          <cell r="L629">
            <v>60</v>
          </cell>
          <cell r="M629">
            <v>0</v>
          </cell>
          <cell r="N629">
            <v>0</v>
          </cell>
          <cell r="O629">
            <v>0</v>
          </cell>
        </row>
        <row r="630">
          <cell r="A630" t="str">
            <v>HPGI1008-CH06-TE01</v>
          </cell>
          <cell r="B630">
            <v>1</v>
          </cell>
          <cell r="C630">
            <v>45</v>
          </cell>
          <cell r="D630">
            <v>1</v>
          </cell>
          <cell r="E630">
            <v>1</v>
          </cell>
          <cell r="F630">
            <v>1</v>
          </cell>
          <cell r="G630">
            <v>3</v>
          </cell>
          <cell r="H630">
            <v>1</v>
          </cell>
          <cell r="I630">
            <v>70</v>
          </cell>
          <cell r="J630">
            <v>50</v>
          </cell>
          <cell r="K630">
            <v>70</v>
          </cell>
          <cell r="L630">
            <v>50</v>
          </cell>
          <cell r="M630">
            <v>0</v>
          </cell>
          <cell r="N630">
            <v>0</v>
          </cell>
          <cell r="O630">
            <v>0</v>
          </cell>
        </row>
        <row r="631">
          <cell r="A631" t="str">
            <v>HPGI1031-CH02-TE01</v>
          </cell>
          <cell r="B631">
            <v>1</v>
          </cell>
          <cell r="C631">
            <v>50</v>
          </cell>
          <cell r="D631">
            <v>1</v>
          </cell>
          <cell r="E631">
            <v>1</v>
          </cell>
          <cell r="F631">
            <v>2</v>
          </cell>
          <cell r="G631">
            <v>3</v>
          </cell>
          <cell r="H631">
            <v>1</v>
          </cell>
          <cell r="I631">
            <v>50</v>
          </cell>
          <cell r="J631">
            <v>40</v>
          </cell>
          <cell r="K631">
            <v>50</v>
          </cell>
          <cell r="L631">
            <v>40</v>
          </cell>
          <cell r="M631">
            <v>0</v>
          </cell>
          <cell r="N631">
            <v>0</v>
          </cell>
          <cell r="O631">
            <v>0</v>
          </cell>
        </row>
        <row r="632">
          <cell r="A632" t="str">
            <v>HPGI1006-CH01-TE01</v>
          </cell>
          <cell r="B632">
            <v>1</v>
          </cell>
          <cell r="C632">
            <v>34</v>
          </cell>
          <cell r="D632">
            <v>1</v>
          </cell>
          <cell r="E632">
            <v>1</v>
          </cell>
          <cell r="F632">
            <v>1</v>
          </cell>
          <cell r="G632">
            <v>3</v>
          </cell>
          <cell r="H632">
            <v>1</v>
          </cell>
          <cell r="I632">
            <v>50</v>
          </cell>
          <cell r="J632">
            <v>50</v>
          </cell>
          <cell r="K632">
            <v>50</v>
          </cell>
          <cell r="L632">
            <v>50</v>
          </cell>
          <cell r="M632">
            <v>0</v>
          </cell>
          <cell r="N632">
            <v>0</v>
          </cell>
          <cell r="O632">
            <v>0</v>
          </cell>
        </row>
        <row r="633">
          <cell r="A633" t="str">
            <v>HPGI1008</v>
          </cell>
          <cell r="B633">
            <v>1</v>
          </cell>
          <cell r="C633">
            <v>35</v>
          </cell>
          <cell r="D633">
            <v>1</v>
          </cell>
          <cell r="E633">
            <v>1</v>
          </cell>
          <cell r="F633">
            <v>1</v>
          </cell>
          <cell r="G633">
            <v>2</v>
          </cell>
          <cell r="H633">
            <v>1</v>
          </cell>
          <cell r="I633">
            <v>60</v>
          </cell>
          <cell r="J633">
            <v>50</v>
          </cell>
          <cell r="K633">
            <v>60</v>
          </cell>
          <cell r="L633">
            <v>50</v>
          </cell>
          <cell r="M633">
            <v>0</v>
          </cell>
          <cell r="N633">
            <v>0</v>
          </cell>
          <cell r="O633">
            <v>0</v>
          </cell>
        </row>
        <row r="634">
          <cell r="A634" t="str">
            <v>HPGI1019-CH01-TE01</v>
          </cell>
          <cell r="B634">
            <v>1</v>
          </cell>
          <cell r="C634">
            <v>39</v>
          </cell>
          <cell r="D634">
            <v>1</v>
          </cell>
          <cell r="E634">
            <v>1</v>
          </cell>
          <cell r="F634">
            <v>1</v>
          </cell>
          <cell r="G634">
            <v>3</v>
          </cell>
          <cell r="H634">
            <v>1</v>
          </cell>
          <cell r="I634">
            <v>16</v>
          </cell>
          <cell r="J634">
            <v>12</v>
          </cell>
          <cell r="K634">
            <v>16</v>
          </cell>
          <cell r="L634">
            <v>12</v>
          </cell>
          <cell r="M634">
            <v>0</v>
          </cell>
          <cell r="N634">
            <v>0</v>
          </cell>
          <cell r="O634">
            <v>0</v>
          </cell>
        </row>
        <row r="635">
          <cell r="A635" t="str">
            <v>HPGI1021-CH00-TE02</v>
          </cell>
          <cell r="B635">
            <v>1</v>
          </cell>
          <cell r="C635">
            <v>42</v>
          </cell>
          <cell r="D635">
            <v>1</v>
          </cell>
          <cell r="E635">
            <v>1</v>
          </cell>
          <cell r="F635">
            <v>2</v>
          </cell>
          <cell r="G635">
            <v>3</v>
          </cell>
          <cell r="H635">
            <v>1</v>
          </cell>
          <cell r="I635">
            <v>60</v>
          </cell>
          <cell r="J635">
            <v>50</v>
          </cell>
          <cell r="K635">
            <v>60</v>
          </cell>
          <cell r="L635">
            <v>50</v>
          </cell>
          <cell r="M635">
            <v>0</v>
          </cell>
          <cell r="N635">
            <v>0</v>
          </cell>
          <cell r="O635">
            <v>0</v>
          </cell>
        </row>
        <row r="636">
          <cell r="A636" t="str">
            <v>HPGI1005-CH03-TE01</v>
          </cell>
          <cell r="B636">
            <v>1</v>
          </cell>
          <cell r="C636">
            <v>52</v>
          </cell>
          <cell r="D636">
            <v>1</v>
          </cell>
          <cell r="E636">
            <v>1</v>
          </cell>
          <cell r="F636">
            <v>1</v>
          </cell>
          <cell r="G636">
            <v>3</v>
          </cell>
          <cell r="H636">
            <v>1</v>
          </cell>
          <cell r="I636" t="str">
            <v/>
          </cell>
          <cell r="J636">
            <v>65</v>
          </cell>
          <cell r="K636">
            <v>84</v>
          </cell>
          <cell r="L636">
            <v>65</v>
          </cell>
          <cell r="M636">
            <v>0</v>
          </cell>
          <cell r="N636" t="b">
            <v>0</v>
          </cell>
          <cell r="O636">
            <v>0</v>
          </cell>
        </row>
        <row r="637">
          <cell r="A637" t="str">
            <v>HPGI1025-CH03-TE01</v>
          </cell>
          <cell r="B637">
            <v>1</v>
          </cell>
          <cell r="C637">
            <v>41</v>
          </cell>
          <cell r="D637">
            <v>1</v>
          </cell>
          <cell r="E637">
            <v>1</v>
          </cell>
          <cell r="F637">
            <v>1</v>
          </cell>
          <cell r="G637">
            <v>3</v>
          </cell>
          <cell r="H637">
            <v>1</v>
          </cell>
          <cell r="I637">
            <v>70</v>
          </cell>
          <cell r="J637">
            <v>55</v>
          </cell>
          <cell r="K637">
            <v>70</v>
          </cell>
          <cell r="L637">
            <v>55</v>
          </cell>
          <cell r="M637">
            <v>0</v>
          </cell>
          <cell r="N637">
            <v>0</v>
          </cell>
          <cell r="O637">
            <v>0</v>
          </cell>
        </row>
        <row r="638">
          <cell r="A638" t="str">
            <v>HPGI1011-CH02-TE01</v>
          </cell>
          <cell r="B638">
            <v>1</v>
          </cell>
          <cell r="C638">
            <v>37</v>
          </cell>
          <cell r="D638">
            <v>4</v>
          </cell>
          <cell r="E638">
            <v>1</v>
          </cell>
          <cell r="F638">
            <v>1</v>
          </cell>
          <cell r="G638">
            <v>5</v>
          </cell>
          <cell r="H638">
            <v>2</v>
          </cell>
          <cell r="I638">
            <v>58</v>
          </cell>
          <cell r="J638">
            <v>50</v>
          </cell>
          <cell r="K638">
            <v>58</v>
          </cell>
          <cell r="L638">
            <v>50</v>
          </cell>
          <cell r="M638">
            <v>0</v>
          </cell>
          <cell r="N638">
            <v>0</v>
          </cell>
          <cell r="O638">
            <v>0</v>
          </cell>
        </row>
        <row r="639">
          <cell r="A639" t="str">
            <v>HPGI1006-CH05-TE01</v>
          </cell>
          <cell r="B639">
            <v>1</v>
          </cell>
          <cell r="C639">
            <v>34</v>
          </cell>
          <cell r="D639">
            <v>1</v>
          </cell>
          <cell r="E639">
            <v>1</v>
          </cell>
          <cell r="F639">
            <v>1</v>
          </cell>
          <cell r="G639">
            <v>3</v>
          </cell>
          <cell r="H639">
            <v>1</v>
          </cell>
          <cell r="I639">
            <v>50</v>
          </cell>
          <cell r="J639">
            <v>45</v>
          </cell>
          <cell r="K639">
            <v>50</v>
          </cell>
          <cell r="L639">
            <v>45</v>
          </cell>
          <cell r="M639">
            <v>0</v>
          </cell>
          <cell r="N639">
            <v>0</v>
          </cell>
          <cell r="O639">
            <v>0</v>
          </cell>
        </row>
        <row r="640">
          <cell r="A640" t="str">
            <v>HPGI1013-CH06-TE01</v>
          </cell>
          <cell r="B640">
            <v>1</v>
          </cell>
          <cell r="C640">
            <v>27</v>
          </cell>
          <cell r="D640">
            <v>1</v>
          </cell>
          <cell r="E640">
            <v>1</v>
          </cell>
          <cell r="F640">
            <v>1</v>
          </cell>
          <cell r="G640">
            <v>3</v>
          </cell>
          <cell r="H640">
            <v>1</v>
          </cell>
          <cell r="I640">
            <v>54</v>
          </cell>
          <cell r="J640">
            <v>45</v>
          </cell>
          <cell r="K640">
            <v>54</v>
          </cell>
          <cell r="L640">
            <v>45</v>
          </cell>
          <cell r="M640">
            <v>0</v>
          </cell>
          <cell r="N640">
            <v>0</v>
          </cell>
          <cell r="O640">
            <v>0</v>
          </cell>
        </row>
        <row r="641">
          <cell r="A641" t="str">
            <v>HPGI1013-CH05-TE01</v>
          </cell>
          <cell r="B641">
            <v>1</v>
          </cell>
          <cell r="C641">
            <v>30</v>
          </cell>
          <cell r="D641">
            <v>1</v>
          </cell>
          <cell r="E641">
            <v>1</v>
          </cell>
          <cell r="F641">
            <v>1</v>
          </cell>
          <cell r="G641">
            <v>3</v>
          </cell>
          <cell r="H641">
            <v>1</v>
          </cell>
          <cell r="I641">
            <v>70</v>
          </cell>
          <cell r="J641">
            <v>50</v>
          </cell>
          <cell r="K641">
            <v>70</v>
          </cell>
          <cell r="L641">
            <v>50</v>
          </cell>
          <cell r="M641">
            <v>0</v>
          </cell>
          <cell r="N641">
            <v>0</v>
          </cell>
          <cell r="O641">
            <v>0</v>
          </cell>
        </row>
        <row r="642">
          <cell r="A642" t="str">
            <v>HPGC0031-CH03-TE01</v>
          </cell>
          <cell r="B642">
            <v>1</v>
          </cell>
          <cell r="C642">
            <v>31</v>
          </cell>
          <cell r="D642">
            <v>1</v>
          </cell>
          <cell r="E642">
            <v>1</v>
          </cell>
          <cell r="F642">
            <v>2</v>
          </cell>
          <cell r="G642">
            <v>3</v>
          </cell>
          <cell r="H642">
            <v>1</v>
          </cell>
          <cell r="I642" t="str">
            <v/>
          </cell>
          <cell r="J642" t="str">
            <v/>
          </cell>
          <cell r="K642" t="str">
            <v>500h</v>
          </cell>
          <cell r="L642" t="str">
            <v>400h</v>
          </cell>
          <cell r="M642">
            <v>0</v>
          </cell>
          <cell r="N642" t="b">
            <v>0</v>
          </cell>
          <cell r="O642" t="b">
            <v>0</v>
          </cell>
        </row>
        <row r="643">
          <cell r="A643" t="str">
            <v>HPGI1013</v>
          </cell>
          <cell r="B643">
            <v>1</v>
          </cell>
          <cell r="C643">
            <v>34</v>
          </cell>
          <cell r="D643">
            <v>1</v>
          </cell>
          <cell r="E643">
            <v>1</v>
          </cell>
          <cell r="F643">
            <v>1</v>
          </cell>
          <cell r="G643">
            <v>3</v>
          </cell>
          <cell r="H643">
            <v>1</v>
          </cell>
          <cell r="I643">
            <v>12</v>
          </cell>
          <cell r="J643">
            <v>4</v>
          </cell>
          <cell r="K643">
            <v>12</v>
          </cell>
          <cell r="L643">
            <v>4</v>
          </cell>
          <cell r="M643">
            <v>0</v>
          </cell>
          <cell r="N643">
            <v>0</v>
          </cell>
          <cell r="O643">
            <v>0</v>
          </cell>
        </row>
        <row r="644">
          <cell r="A644" t="str">
            <v>HPGI1006-CH00-TE02</v>
          </cell>
          <cell r="B644">
            <v>1</v>
          </cell>
          <cell r="C644">
            <v>37</v>
          </cell>
          <cell r="D644">
            <v>1</v>
          </cell>
          <cell r="E644">
            <v>1</v>
          </cell>
          <cell r="F644">
            <v>1</v>
          </cell>
          <cell r="G644">
            <v>2</v>
          </cell>
          <cell r="H644">
            <v>1</v>
          </cell>
          <cell r="I644">
            <v>60</v>
          </cell>
          <cell r="J644">
            <v>60</v>
          </cell>
          <cell r="K644">
            <v>60</v>
          </cell>
          <cell r="L644">
            <v>60</v>
          </cell>
          <cell r="M644">
            <v>0</v>
          </cell>
          <cell r="N644">
            <v>0</v>
          </cell>
          <cell r="O644">
            <v>0</v>
          </cell>
        </row>
        <row r="645">
          <cell r="A645" t="str">
            <v>HPGI1025-CH06-TE01</v>
          </cell>
          <cell r="B645">
            <v>1</v>
          </cell>
          <cell r="C645">
            <v>35</v>
          </cell>
          <cell r="D645">
            <v>1</v>
          </cell>
          <cell r="E645">
            <v>1</v>
          </cell>
          <cell r="F645">
            <v>1</v>
          </cell>
          <cell r="G645">
            <v>3</v>
          </cell>
          <cell r="H645">
            <v>1</v>
          </cell>
          <cell r="I645">
            <v>50</v>
          </cell>
          <cell r="J645">
            <v>40</v>
          </cell>
          <cell r="K645">
            <v>50</v>
          </cell>
          <cell r="L645">
            <v>40</v>
          </cell>
          <cell r="M645">
            <v>0</v>
          </cell>
          <cell r="N645">
            <v>0</v>
          </cell>
          <cell r="O645">
            <v>0</v>
          </cell>
        </row>
        <row r="646">
          <cell r="A646" t="str">
            <v>HPGC0035-CH01-TE01</v>
          </cell>
          <cell r="B646">
            <v>1</v>
          </cell>
          <cell r="C646">
            <v>31</v>
          </cell>
          <cell r="D646">
            <v>1</v>
          </cell>
          <cell r="E646">
            <v>1</v>
          </cell>
          <cell r="F646">
            <v>1</v>
          </cell>
          <cell r="G646">
            <v>3</v>
          </cell>
          <cell r="H646">
            <v>1</v>
          </cell>
          <cell r="I646" t="str">
            <v/>
          </cell>
          <cell r="J646">
            <v>8</v>
          </cell>
          <cell r="K646" t="str">
            <v>24h</v>
          </cell>
          <cell r="L646">
            <v>8</v>
          </cell>
          <cell r="M646">
            <v>0</v>
          </cell>
          <cell r="N646" t="b">
            <v>0</v>
          </cell>
          <cell r="O646">
            <v>0</v>
          </cell>
        </row>
        <row r="647">
          <cell r="A647" t="str">
            <v>HPGI1021-CH05-TE01</v>
          </cell>
          <cell r="B647">
            <v>1</v>
          </cell>
          <cell r="C647">
            <v>30</v>
          </cell>
          <cell r="D647">
            <v>1</v>
          </cell>
          <cell r="E647">
            <v>1</v>
          </cell>
          <cell r="F647">
            <v>2</v>
          </cell>
          <cell r="G647">
            <v>3</v>
          </cell>
          <cell r="H647">
            <v>1</v>
          </cell>
          <cell r="I647">
            <v>40</v>
          </cell>
          <cell r="J647">
            <v>30</v>
          </cell>
          <cell r="K647">
            <v>40</v>
          </cell>
          <cell r="L647">
            <v>30</v>
          </cell>
          <cell r="M647">
            <v>0</v>
          </cell>
          <cell r="N647">
            <v>0</v>
          </cell>
          <cell r="O647">
            <v>0</v>
          </cell>
        </row>
        <row r="648">
          <cell r="A648" t="str">
            <v>HPGI1005-CH04-TE01</v>
          </cell>
          <cell r="B648">
            <v>1</v>
          </cell>
          <cell r="C648">
            <v>30</v>
          </cell>
          <cell r="D648">
            <v>1</v>
          </cell>
          <cell r="E648">
            <v>1</v>
          </cell>
          <cell r="F648">
            <v>1</v>
          </cell>
          <cell r="G648">
            <v>3</v>
          </cell>
          <cell r="H648">
            <v>2</v>
          </cell>
          <cell r="I648">
            <v>60</v>
          </cell>
          <cell r="J648">
            <v>50</v>
          </cell>
          <cell r="K648">
            <v>60</v>
          </cell>
          <cell r="L648">
            <v>50</v>
          </cell>
          <cell r="M648">
            <v>0</v>
          </cell>
          <cell r="N648">
            <v>0</v>
          </cell>
          <cell r="O648">
            <v>0</v>
          </cell>
        </row>
        <row r="649">
          <cell r="A649" t="str">
            <v>HPGC0024-CH02-TE01</v>
          </cell>
          <cell r="B649">
            <v>1</v>
          </cell>
          <cell r="C649">
            <v>36</v>
          </cell>
          <cell r="D649">
            <v>1</v>
          </cell>
          <cell r="E649">
            <v>1</v>
          </cell>
          <cell r="F649">
            <v>2</v>
          </cell>
          <cell r="G649">
            <v>3</v>
          </cell>
          <cell r="H649">
            <v>1</v>
          </cell>
          <cell r="I649">
            <v>60</v>
          </cell>
          <cell r="J649">
            <v>50</v>
          </cell>
          <cell r="K649">
            <v>60</v>
          </cell>
          <cell r="L649">
            <v>50</v>
          </cell>
          <cell r="M649">
            <v>0</v>
          </cell>
          <cell r="N649">
            <v>0</v>
          </cell>
          <cell r="O649">
            <v>0</v>
          </cell>
        </row>
        <row r="650">
          <cell r="A650" t="str">
            <v>HPGI1005-CH02-TE01</v>
          </cell>
          <cell r="B650">
            <v>1</v>
          </cell>
          <cell r="C650">
            <v>34</v>
          </cell>
          <cell r="D650">
            <v>1</v>
          </cell>
          <cell r="E650">
            <v>1</v>
          </cell>
          <cell r="F650">
            <v>1</v>
          </cell>
          <cell r="G650">
            <v>3</v>
          </cell>
          <cell r="H650">
            <v>2</v>
          </cell>
          <cell r="I650">
            <v>60</v>
          </cell>
          <cell r="J650">
            <v>50</v>
          </cell>
          <cell r="K650">
            <v>60</v>
          </cell>
          <cell r="L650">
            <v>50</v>
          </cell>
          <cell r="M650">
            <v>0</v>
          </cell>
          <cell r="N650">
            <v>0</v>
          </cell>
          <cell r="O650">
            <v>0</v>
          </cell>
        </row>
        <row r="651">
          <cell r="A651" t="str">
            <v>HPGI1004-CH00-TE01</v>
          </cell>
          <cell r="B651">
            <v>1</v>
          </cell>
          <cell r="C651">
            <v>26</v>
          </cell>
          <cell r="D651">
            <v>1</v>
          </cell>
          <cell r="E651">
            <v>1</v>
          </cell>
          <cell r="F651">
            <v>1</v>
          </cell>
          <cell r="G651">
            <v>3</v>
          </cell>
          <cell r="H651">
            <v>1</v>
          </cell>
          <cell r="I651">
            <v>60</v>
          </cell>
          <cell r="J651">
            <v>55</v>
          </cell>
          <cell r="K651">
            <v>60</v>
          </cell>
          <cell r="L651">
            <v>55</v>
          </cell>
          <cell r="M651">
            <v>0</v>
          </cell>
          <cell r="N651">
            <v>0</v>
          </cell>
          <cell r="O651">
            <v>0</v>
          </cell>
        </row>
        <row r="652">
          <cell r="A652" t="str">
            <v>HPGI1035-CH10-TE01</v>
          </cell>
          <cell r="B652">
            <v>1</v>
          </cell>
          <cell r="C652">
            <v>26</v>
          </cell>
          <cell r="D652">
            <v>1</v>
          </cell>
          <cell r="E652">
            <v>1</v>
          </cell>
          <cell r="F652">
            <v>1</v>
          </cell>
          <cell r="G652">
            <v>3</v>
          </cell>
          <cell r="H652">
            <v>2</v>
          </cell>
          <cell r="I652">
            <v>80</v>
          </cell>
          <cell r="J652">
            <v>50</v>
          </cell>
          <cell r="K652">
            <v>80</v>
          </cell>
          <cell r="L652">
            <v>50</v>
          </cell>
          <cell r="M652">
            <v>0</v>
          </cell>
          <cell r="N652">
            <v>0</v>
          </cell>
          <cell r="O652">
            <v>0</v>
          </cell>
        </row>
        <row r="653">
          <cell r="A653" t="str">
            <v>HPGI2018-CH03-TE01</v>
          </cell>
          <cell r="B653">
            <v>1</v>
          </cell>
          <cell r="C653">
            <v>32</v>
          </cell>
          <cell r="D653">
            <v>4</v>
          </cell>
          <cell r="E653">
            <v>1</v>
          </cell>
          <cell r="F653">
            <v>1</v>
          </cell>
          <cell r="G653">
            <v>2</v>
          </cell>
          <cell r="H653">
            <v>3</v>
          </cell>
          <cell r="I653">
            <v>60</v>
          </cell>
          <cell r="J653">
            <v>42</v>
          </cell>
          <cell r="K653">
            <v>60</v>
          </cell>
          <cell r="L653">
            <v>42</v>
          </cell>
          <cell r="M653">
            <v>0</v>
          </cell>
          <cell r="N653">
            <v>0</v>
          </cell>
          <cell r="O653">
            <v>0</v>
          </cell>
        </row>
        <row r="654">
          <cell r="A654" t="str">
            <v xml:space="preserve">HPGI1006-CH00-TE01	</v>
          </cell>
          <cell r="B654">
            <v>1</v>
          </cell>
          <cell r="C654">
            <v>35</v>
          </cell>
          <cell r="D654">
            <v>1</v>
          </cell>
          <cell r="E654">
            <v>1</v>
          </cell>
          <cell r="F654">
            <v>1</v>
          </cell>
          <cell r="G654">
            <v>3</v>
          </cell>
          <cell r="H654">
            <v>1</v>
          </cell>
          <cell r="I654">
            <v>50</v>
          </cell>
          <cell r="J654">
            <v>50</v>
          </cell>
          <cell r="K654">
            <v>50</v>
          </cell>
          <cell r="L654">
            <v>50</v>
          </cell>
          <cell r="M654">
            <v>0</v>
          </cell>
          <cell r="N654">
            <v>0</v>
          </cell>
          <cell r="O654">
            <v>0</v>
          </cell>
        </row>
        <row r="655">
          <cell r="A655" t="str">
            <v>HPGI2028-CH01-TE01</v>
          </cell>
          <cell r="B655">
            <v>1</v>
          </cell>
          <cell r="C655">
            <v>30</v>
          </cell>
          <cell r="D655">
            <v>1</v>
          </cell>
          <cell r="E655">
            <v>1</v>
          </cell>
          <cell r="F655">
            <v>2</v>
          </cell>
          <cell r="G655">
            <v>3</v>
          </cell>
          <cell r="H655">
            <v>1</v>
          </cell>
          <cell r="I655">
            <v>60</v>
          </cell>
          <cell r="J655">
            <v>50</v>
          </cell>
          <cell r="K655">
            <v>60</v>
          </cell>
          <cell r="L655">
            <v>50</v>
          </cell>
          <cell r="M655">
            <v>0</v>
          </cell>
          <cell r="N655">
            <v>0</v>
          </cell>
          <cell r="O655">
            <v>0</v>
          </cell>
        </row>
        <row r="656">
          <cell r="A656" t="str">
            <v>HPGC0021-CH05-TE01</v>
          </cell>
          <cell r="B656">
            <v>1</v>
          </cell>
          <cell r="C656">
            <v>30</v>
          </cell>
          <cell r="D656">
            <v>1</v>
          </cell>
          <cell r="E656">
            <v>1</v>
          </cell>
          <cell r="F656">
            <v>1</v>
          </cell>
          <cell r="G656">
            <v>3</v>
          </cell>
          <cell r="H656">
            <v>1</v>
          </cell>
          <cell r="I656">
            <v>40</v>
          </cell>
          <cell r="J656">
            <v>30</v>
          </cell>
          <cell r="K656">
            <v>40</v>
          </cell>
          <cell r="L656">
            <v>30</v>
          </cell>
          <cell r="M656">
            <v>0</v>
          </cell>
          <cell r="N656">
            <v>0</v>
          </cell>
          <cell r="O656">
            <v>0</v>
          </cell>
        </row>
        <row r="657">
          <cell r="A657" t="str">
            <v>HPGI1007-CH04-TE01</v>
          </cell>
          <cell r="B657">
            <v>1</v>
          </cell>
          <cell r="C657">
            <v>37</v>
          </cell>
          <cell r="D657">
            <v>1</v>
          </cell>
          <cell r="E657">
            <v>1</v>
          </cell>
          <cell r="F657">
            <v>1</v>
          </cell>
          <cell r="G657">
            <v>3</v>
          </cell>
          <cell r="H657">
            <v>1</v>
          </cell>
          <cell r="I657">
            <v>0</v>
          </cell>
          <cell r="J657">
            <v>0</v>
          </cell>
          <cell r="M657">
            <v>0</v>
          </cell>
          <cell r="N657">
            <v>0</v>
          </cell>
          <cell r="O657">
            <v>0</v>
          </cell>
        </row>
        <row r="658">
          <cell r="A658" t="str">
            <v>HPGI1013-CH03-TE01</v>
          </cell>
          <cell r="B658">
            <v>1</v>
          </cell>
          <cell r="C658">
            <v>34</v>
          </cell>
          <cell r="D658">
            <v>1</v>
          </cell>
          <cell r="E658">
            <v>1</v>
          </cell>
          <cell r="F658">
            <v>1</v>
          </cell>
          <cell r="G658">
            <v>3</v>
          </cell>
          <cell r="H658">
            <v>1</v>
          </cell>
          <cell r="I658">
            <v>60</v>
          </cell>
          <cell r="J658">
            <v>50</v>
          </cell>
          <cell r="K658">
            <v>60</v>
          </cell>
          <cell r="L658">
            <v>50</v>
          </cell>
          <cell r="M658">
            <v>0</v>
          </cell>
          <cell r="N658">
            <v>0</v>
          </cell>
          <cell r="O658">
            <v>0</v>
          </cell>
        </row>
        <row r="659">
          <cell r="A659" t="str">
            <v>HPGI1014-CH06-TE01</v>
          </cell>
          <cell r="B659">
            <v>1</v>
          </cell>
          <cell r="C659">
            <v>24</v>
          </cell>
          <cell r="D659">
            <v>4</v>
          </cell>
          <cell r="E659">
            <v>1</v>
          </cell>
          <cell r="F659">
            <v>1</v>
          </cell>
          <cell r="G659">
            <v>3</v>
          </cell>
          <cell r="H659">
            <v>1</v>
          </cell>
          <cell r="I659">
            <v>12</v>
          </cell>
          <cell r="J659">
            <v>12</v>
          </cell>
          <cell r="K659">
            <v>12</v>
          </cell>
          <cell r="L659">
            <v>12</v>
          </cell>
          <cell r="M659">
            <v>0</v>
          </cell>
          <cell r="N659">
            <v>0</v>
          </cell>
          <cell r="O659">
            <v>0</v>
          </cell>
        </row>
        <row r="660">
          <cell r="A660" t="str">
            <v>HPGI1004-CH05-TE01</v>
          </cell>
          <cell r="B660">
            <v>1</v>
          </cell>
          <cell r="C660">
            <v>30</v>
          </cell>
          <cell r="D660">
            <v>1</v>
          </cell>
          <cell r="E660">
            <v>1</v>
          </cell>
          <cell r="F660">
            <v>1</v>
          </cell>
          <cell r="G660">
            <v>3</v>
          </cell>
          <cell r="H660">
            <v>1</v>
          </cell>
          <cell r="I660">
            <v>19</v>
          </cell>
          <cell r="J660">
            <v>12</v>
          </cell>
          <cell r="K660">
            <v>19</v>
          </cell>
          <cell r="L660">
            <v>12</v>
          </cell>
          <cell r="M660">
            <v>0</v>
          </cell>
          <cell r="N660">
            <v>0</v>
          </cell>
          <cell r="O660">
            <v>0</v>
          </cell>
        </row>
        <row r="661">
          <cell r="A661" t="str">
            <v>HPGI2026-CH00-TE0</v>
          </cell>
          <cell r="B661">
            <v>1</v>
          </cell>
          <cell r="C661">
            <v>39</v>
          </cell>
          <cell r="D661">
            <v>1</v>
          </cell>
          <cell r="E661">
            <v>1</v>
          </cell>
          <cell r="F661">
            <v>2</v>
          </cell>
          <cell r="G661">
            <v>3</v>
          </cell>
          <cell r="H661">
            <v>1</v>
          </cell>
          <cell r="I661">
            <v>62</v>
          </cell>
          <cell r="J661">
            <v>60</v>
          </cell>
          <cell r="K661">
            <v>62</v>
          </cell>
          <cell r="L661">
            <v>60</v>
          </cell>
          <cell r="M661">
            <v>0</v>
          </cell>
          <cell r="N661">
            <v>0</v>
          </cell>
          <cell r="O661">
            <v>0</v>
          </cell>
        </row>
        <row r="662">
          <cell r="A662" t="str">
            <v>HPGI1011-CH08-TE01</v>
          </cell>
          <cell r="B662">
            <v>1</v>
          </cell>
          <cell r="C662">
            <v>30</v>
          </cell>
          <cell r="D662">
            <v>4</v>
          </cell>
          <cell r="E662">
            <v>1</v>
          </cell>
          <cell r="F662">
            <v>1</v>
          </cell>
          <cell r="G662">
            <v>2</v>
          </cell>
          <cell r="H662">
            <v>2</v>
          </cell>
          <cell r="I662">
            <v>60</v>
          </cell>
          <cell r="J662">
            <v>25</v>
          </cell>
          <cell r="K662">
            <v>60</v>
          </cell>
          <cell r="L662">
            <v>25</v>
          </cell>
          <cell r="M662">
            <v>0</v>
          </cell>
          <cell r="N662">
            <v>0</v>
          </cell>
          <cell r="O662">
            <v>0</v>
          </cell>
        </row>
        <row r="663">
          <cell r="A663" t="str">
            <v>HPGI1004-CH00-TE02</v>
          </cell>
          <cell r="B663">
            <v>1</v>
          </cell>
          <cell r="C663">
            <v>35</v>
          </cell>
          <cell r="D663">
            <v>1</v>
          </cell>
          <cell r="E663">
            <v>1</v>
          </cell>
          <cell r="F663">
            <v>1</v>
          </cell>
          <cell r="G663">
            <v>3</v>
          </cell>
          <cell r="H663">
            <v>1</v>
          </cell>
          <cell r="I663">
            <v>50</v>
          </cell>
          <cell r="J663">
            <v>45</v>
          </cell>
          <cell r="K663">
            <v>50</v>
          </cell>
          <cell r="L663">
            <v>45</v>
          </cell>
          <cell r="M663">
            <v>0</v>
          </cell>
          <cell r="N663">
            <v>0</v>
          </cell>
          <cell r="O663">
            <v>0</v>
          </cell>
        </row>
        <row r="664">
          <cell r="A664" t="str">
            <v>HPGI2019-CH03-TE01</v>
          </cell>
          <cell r="B664">
            <v>1</v>
          </cell>
          <cell r="C664">
            <v>30</v>
          </cell>
          <cell r="D664">
            <v>1</v>
          </cell>
          <cell r="E664">
            <v>1</v>
          </cell>
          <cell r="F664">
            <v>1</v>
          </cell>
          <cell r="G664">
            <v>3</v>
          </cell>
          <cell r="H664">
            <v>1</v>
          </cell>
          <cell r="I664">
            <v>60</v>
          </cell>
          <cell r="J664">
            <v>55</v>
          </cell>
          <cell r="K664">
            <v>60</v>
          </cell>
          <cell r="L664">
            <v>55</v>
          </cell>
          <cell r="M664">
            <v>0</v>
          </cell>
          <cell r="N664">
            <v>0</v>
          </cell>
          <cell r="O664">
            <v>0</v>
          </cell>
        </row>
        <row r="665">
          <cell r="A665" t="str">
            <v>HPGI1035-CH09-TE01</v>
          </cell>
          <cell r="B665">
            <v>1</v>
          </cell>
          <cell r="C665">
            <v>29</v>
          </cell>
          <cell r="D665">
            <v>1</v>
          </cell>
          <cell r="E665">
            <v>1</v>
          </cell>
          <cell r="F665">
            <v>1</v>
          </cell>
          <cell r="G665">
            <v>3</v>
          </cell>
          <cell r="H665">
            <v>1</v>
          </cell>
          <cell r="I665">
            <v>40</v>
          </cell>
          <cell r="J665">
            <v>35</v>
          </cell>
          <cell r="K665">
            <v>40</v>
          </cell>
          <cell r="L665">
            <v>35</v>
          </cell>
          <cell r="M665">
            <v>0</v>
          </cell>
          <cell r="N665">
            <v>0</v>
          </cell>
          <cell r="O665">
            <v>0</v>
          </cell>
        </row>
        <row r="666">
          <cell r="A666" t="str">
            <v>HPGC0020-CH01-TE01</v>
          </cell>
          <cell r="B666">
            <v>1</v>
          </cell>
          <cell r="C666">
            <v>47</v>
          </cell>
          <cell r="D666">
            <v>1</v>
          </cell>
          <cell r="E666">
            <v>1</v>
          </cell>
          <cell r="F666">
            <v>1</v>
          </cell>
          <cell r="G666">
            <v>2</v>
          </cell>
          <cell r="H666">
            <v>1</v>
          </cell>
          <cell r="I666">
            <v>55</v>
          </cell>
          <cell r="J666">
            <v>55</v>
          </cell>
          <cell r="K666">
            <v>55</v>
          </cell>
          <cell r="L666">
            <v>55</v>
          </cell>
          <cell r="M666">
            <v>0</v>
          </cell>
          <cell r="N666">
            <v>0</v>
          </cell>
          <cell r="O666">
            <v>0</v>
          </cell>
        </row>
        <row r="667">
          <cell r="A667" t="str">
            <v>HPGI1007-CH10-TE01</v>
          </cell>
          <cell r="B667">
            <v>1</v>
          </cell>
          <cell r="C667">
            <v>37</v>
          </cell>
          <cell r="D667">
            <v>1</v>
          </cell>
          <cell r="E667">
            <v>1</v>
          </cell>
          <cell r="F667">
            <v>1</v>
          </cell>
          <cell r="G667">
            <v>3</v>
          </cell>
          <cell r="H667">
            <v>1</v>
          </cell>
          <cell r="I667" t="str">
            <v/>
          </cell>
          <cell r="J667">
            <v>60</v>
          </cell>
          <cell r="K667">
            <v>96</v>
          </cell>
          <cell r="L667">
            <v>60</v>
          </cell>
          <cell r="M667">
            <v>0</v>
          </cell>
          <cell r="N667" t="b">
            <v>0</v>
          </cell>
          <cell r="O667">
            <v>0</v>
          </cell>
        </row>
        <row r="668">
          <cell r="A668" t="str">
            <v>HPGI1013-CH04-TE01</v>
          </cell>
          <cell r="B668">
            <v>1</v>
          </cell>
          <cell r="C668">
            <v>33</v>
          </cell>
          <cell r="D668">
            <v>1</v>
          </cell>
          <cell r="E668">
            <v>1</v>
          </cell>
          <cell r="F668">
            <v>1</v>
          </cell>
          <cell r="G668">
            <v>3</v>
          </cell>
          <cell r="H668">
            <v>1</v>
          </cell>
          <cell r="I668">
            <v>60</v>
          </cell>
          <cell r="J668">
            <v>50</v>
          </cell>
          <cell r="K668">
            <v>60</v>
          </cell>
          <cell r="L668">
            <v>50</v>
          </cell>
          <cell r="M668">
            <v>0</v>
          </cell>
          <cell r="N668">
            <v>0</v>
          </cell>
          <cell r="O668">
            <v>0</v>
          </cell>
        </row>
        <row r="669">
          <cell r="A669" t="str">
            <v>HPGI1013-CH00-TE01</v>
          </cell>
          <cell r="B669">
            <v>1</v>
          </cell>
          <cell r="C669">
            <v>35</v>
          </cell>
          <cell r="D669">
            <v>1</v>
          </cell>
          <cell r="E669">
            <v>1</v>
          </cell>
          <cell r="F669">
            <v>1</v>
          </cell>
          <cell r="G669">
            <v>3</v>
          </cell>
          <cell r="H669">
            <v>1</v>
          </cell>
          <cell r="I669">
            <v>72</v>
          </cell>
          <cell r="J669">
            <v>62</v>
          </cell>
          <cell r="K669">
            <v>72</v>
          </cell>
          <cell r="L669">
            <v>62</v>
          </cell>
          <cell r="M669">
            <v>0</v>
          </cell>
          <cell r="N669">
            <v>0</v>
          </cell>
          <cell r="O669">
            <v>0</v>
          </cell>
        </row>
        <row r="670">
          <cell r="A670" t="str">
            <v>HPGI2019-CH02-TE01</v>
          </cell>
          <cell r="B670">
            <v>1</v>
          </cell>
          <cell r="C670">
            <v>37</v>
          </cell>
          <cell r="D670">
            <v>1</v>
          </cell>
          <cell r="E670">
            <v>1</v>
          </cell>
          <cell r="F670">
            <v>2</v>
          </cell>
          <cell r="G670">
            <v>3</v>
          </cell>
          <cell r="H670">
            <v>1</v>
          </cell>
          <cell r="I670">
            <v>60</v>
          </cell>
          <cell r="J670">
            <v>3</v>
          </cell>
          <cell r="K670">
            <v>60</v>
          </cell>
          <cell r="L670">
            <v>3</v>
          </cell>
          <cell r="M670">
            <v>0</v>
          </cell>
          <cell r="N670">
            <v>0</v>
          </cell>
          <cell r="O670">
            <v>0</v>
          </cell>
        </row>
        <row r="671">
          <cell r="A671" t="str">
            <v>HPGC0020-CH03-TE01</v>
          </cell>
          <cell r="B671">
            <v>1</v>
          </cell>
          <cell r="C671">
            <v>41</v>
          </cell>
          <cell r="D671">
            <v>1</v>
          </cell>
          <cell r="E671">
            <v>1</v>
          </cell>
          <cell r="F671">
            <v>2</v>
          </cell>
          <cell r="G671">
            <v>3</v>
          </cell>
          <cell r="H671">
            <v>1</v>
          </cell>
          <cell r="I671">
            <v>50</v>
          </cell>
          <cell r="J671">
            <v>40</v>
          </cell>
          <cell r="K671">
            <v>50</v>
          </cell>
          <cell r="L671">
            <v>40</v>
          </cell>
          <cell r="M671">
            <v>0</v>
          </cell>
          <cell r="N671">
            <v>0</v>
          </cell>
          <cell r="O671">
            <v>0</v>
          </cell>
        </row>
        <row r="672">
          <cell r="A672" t="str">
            <v>HPGI1007-CH05-TE01</v>
          </cell>
          <cell r="B672">
            <v>1</v>
          </cell>
          <cell r="C672">
            <v>33</v>
          </cell>
          <cell r="D672">
            <v>1</v>
          </cell>
          <cell r="E672">
            <v>1</v>
          </cell>
          <cell r="F672">
            <v>1</v>
          </cell>
          <cell r="G672">
            <v>3</v>
          </cell>
          <cell r="H672">
            <v>1</v>
          </cell>
          <cell r="I672">
            <v>70</v>
          </cell>
          <cell r="J672">
            <v>70</v>
          </cell>
          <cell r="K672">
            <v>70</v>
          </cell>
          <cell r="L672">
            <v>70</v>
          </cell>
          <cell r="M672">
            <v>0</v>
          </cell>
          <cell r="N672">
            <v>0</v>
          </cell>
          <cell r="O672">
            <v>0</v>
          </cell>
        </row>
        <row r="673">
          <cell r="A673" t="str">
            <v>HPGI1004-CH03-TE01</v>
          </cell>
          <cell r="B673">
            <v>1</v>
          </cell>
          <cell r="C673">
            <v>39</v>
          </cell>
          <cell r="D673">
            <v>1</v>
          </cell>
          <cell r="E673">
            <v>1</v>
          </cell>
          <cell r="F673">
            <v>1</v>
          </cell>
          <cell r="G673">
            <v>3</v>
          </cell>
          <cell r="H673">
            <v>1</v>
          </cell>
          <cell r="I673">
            <v>60</v>
          </cell>
          <cell r="J673">
            <v>50</v>
          </cell>
          <cell r="K673">
            <v>60</v>
          </cell>
          <cell r="L673">
            <v>50</v>
          </cell>
          <cell r="M673">
            <v>0</v>
          </cell>
          <cell r="N673">
            <v>0</v>
          </cell>
          <cell r="O673">
            <v>0</v>
          </cell>
        </row>
        <row r="674">
          <cell r="A674" t="str">
            <v>HPGI1028-CH01-TE01</v>
          </cell>
          <cell r="B674">
            <v>1</v>
          </cell>
          <cell r="C674">
            <v>36</v>
          </cell>
          <cell r="D674">
            <v>1</v>
          </cell>
          <cell r="E674">
            <v>1</v>
          </cell>
          <cell r="F674">
            <v>2</v>
          </cell>
          <cell r="G674">
            <v>3</v>
          </cell>
          <cell r="H674">
            <v>1</v>
          </cell>
          <cell r="I674">
            <v>50</v>
          </cell>
          <cell r="J674">
            <v>40</v>
          </cell>
          <cell r="K674">
            <v>50</v>
          </cell>
          <cell r="L674">
            <v>40</v>
          </cell>
          <cell r="M674">
            <v>0</v>
          </cell>
          <cell r="N674">
            <v>0</v>
          </cell>
          <cell r="O674">
            <v>0</v>
          </cell>
        </row>
        <row r="675">
          <cell r="A675" t="str">
            <v>HPGI2018-CH02-TE01</v>
          </cell>
          <cell r="B675">
            <v>1</v>
          </cell>
          <cell r="C675">
            <v>29</v>
          </cell>
          <cell r="D675">
            <v>4</v>
          </cell>
          <cell r="E675">
            <v>1</v>
          </cell>
          <cell r="F675">
            <v>1</v>
          </cell>
          <cell r="G675">
            <v>3</v>
          </cell>
          <cell r="H675">
            <v>2</v>
          </cell>
          <cell r="I675">
            <v>63</v>
          </cell>
          <cell r="J675">
            <v>50</v>
          </cell>
          <cell r="K675">
            <v>63</v>
          </cell>
          <cell r="L675">
            <v>50</v>
          </cell>
          <cell r="M675">
            <v>0</v>
          </cell>
          <cell r="N675">
            <v>0</v>
          </cell>
          <cell r="O675">
            <v>0</v>
          </cell>
        </row>
        <row r="676">
          <cell r="A676" t="str">
            <v>HPGC0022-CH02-TE01</v>
          </cell>
          <cell r="B676">
            <v>1</v>
          </cell>
          <cell r="C676">
            <v>43</v>
          </cell>
          <cell r="D676">
            <v>1</v>
          </cell>
          <cell r="E676">
            <v>1</v>
          </cell>
          <cell r="F676">
            <v>2</v>
          </cell>
          <cell r="G676">
            <v>3</v>
          </cell>
          <cell r="H676">
            <v>1</v>
          </cell>
          <cell r="I676">
            <v>72</v>
          </cell>
          <cell r="J676">
            <v>20</v>
          </cell>
          <cell r="K676">
            <v>72</v>
          </cell>
          <cell r="L676">
            <v>20</v>
          </cell>
          <cell r="M676">
            <v>0</v>
          </cell>
          <cell r="N676">
            <v>0</v>
          </cell>
          <cell r="O676">
            <v>0</v>
          </cell>
        </row>
        <row r="677">
          <cell r="A677" t="str">
            <v>HPGI1010-CH01-TE01</v>
          </cell>
          <cell r="B677">
            <v>1</v>
          </cell>
          <cell r="C677">
            <v>40</v>
          </cell>
          <cell r="D677">
            <v>4</v>
          </cell>
          <cell r="E677">
            <v>1</v>
          </cell>
          <cell r="F677">
            <v>1</v>
          </cell>
          <cell r="G677">
            <v>5</v>
          </cell>
          <cell r="H677">
            <v>2</v>
          </cell>
          <cell r="I677">
            <v>80</v>
          </cell>
          <cell r="J677">
            <v>70</v>
          </cell>
          <cell r="K677">
            <v>80</v>
          </cell>
          <cell r="L677">
            <v>70</v>
          </cell>
          <cell r="M677">
            <v>0</v>
          </cell>
          <cell r="N677">
            <v>0</v>
          </cell>
          <cell r="O677">
            <v>0</v>
          </cell>
        </row>
        <row r="678">
          <cell r="A678" t="str">
            <v>HPGI2026</v>
          </cell>
          <cell r="B678">
            <v>1</v>
          </cell>
          <cell r="C678">
            <v>30</v>
          </cell>
          <cell r="D678">
            <v>1</v>
          </cell>
          <cell r="E678">
            <v>1</v>
          </cell>
          <cell r="F678">
            <v>2</v>
          </cell>
          <cell r="G678">
            <v>3</v>
          </cell>
          <cell r="H678">
            <v>2</v>
          </cell>
          <cell r="I678">
            <v>50</v>
          </cell>
          <cell r="J678">
            <v>50</v>
          </cell>
          <cell r="K678">
            <v>50</v>
          </cell>
          <cell r="L678">
            <v>50</v>
          </cell>
          <cell r="M678">
            <v>0</v>
          </cell>
          <cell r="N678">
            <v>0</v>
          </cell>
          <cell r="O678">
            <v>0</v>
          </cell>
        </row>
        <row r="679">
          <cell r="A679" t="str">
            <v>HPGI2018-CH04-TE01</v>
          </cell>
          <cell r="B679">
            <v>1</v>
          </cell>
          <cell r="C679">
            <v>34</v>
          </cell>
          <cell r="D679">
            <v>4</v>
          </cell>
          <cell r="E679">
            <v>1</v>
          </cell>
          <cell r="F679">
            <v>1</v>
          </cell>
          <cell r="G679">
            <v>3</v>
          </cell>
          <cell r="H679">
            <v>3</v>
          </cell>
          <cell r="I679">
            <v>50</v>
          </cell>
          <cell r="J679">
            <v>35</v>
          </cell>
          <cell r="K679">
            <v>50</v>
          </cell>
          <cell r="L679">
            <v>35</v>
          </cell>
          <cell r="M679">
            <v>0</v>
          </cell>
          <cell r="N679">
            <v>0</v>
          </cell>
          <cell r="O679">
            <v>0</v>
          </cell>
        </row>
        <row r="680">
          <cell r="A680" t="str">
            <v>HPGI1010</v>
          </cell>
          <cell r="B680">
            <v>1</v>
          </cell>
          <cell r="C680">
            <v>33</v>
          </cell>
          <cell r="D680">
            <v>4</v>
          </cell>
          <cell r="E680">
            <v>1</v>
          </cell>
          <cell r="F680">
            <v>1</v>
          </cell>
          <cell r="G680">
            <v>2</v>
          </cell>
          <cell r="H680">
            <v>2</v>
          </cell>
          <cell r="I680">
            <v>50</v>
          </cell>
          <cell r="J680">
            <v>40</v>
          </cell>
          <cell r="K680">
            <v>50</v>
          </cell>
          <cell r="L680">
            <v>40</v>
          </cell>
          <cell r="M680">
            <v>0</v>
          </cell>
          <cell r="N680">
            <v>0</v>
          </cell>
          <cell r="O680">
            <v>0</v>
          </cell>
        </row>
        <row r="681">
          <cell r="A681" t="str">
            <v>HPGI1028-CH00-TE01</v>
          </cell>
          <cell r="B681">
            <v>1</v>
          </cell>
          <cell r="C681">
            <v>41</v>
          </cell>
          <cell r="D681">
            <v>1</v>
          </cell>
          <cell r="E681">
            <v>1</v>
          </cell>
          <cell r="F681">
            <v>1</v>
          </cell>
          <cell r="G681">
            <v>3</v>
          </cell>
          <cell r="H681">
            <v>1</v>
          </cell>
          <cell r="I681">
            <v>60</v>
          </cell>
          <cell r="J681">
            <v>50</v>
          </cell>
          <cell r="K681">
            <v>60</v>
          </cell>
          <cell r="L681">
            <v>50</v>
          </cell>
          <cell r="M681">
            <v>0</v>
          </cell>
          <cell r="N681">
            <v>0</v>
          </cell>
          <cell r="O681">
            <v>0</v>
          </cell>
        </row>
        <row r="682">
          <cell r="A682" t="str">
            <v>HPGI1014-CH00-TE01</v>
          </cell>
          <cell r="B682">
            <v>1</v>
          </cell>
          <cell r="C682">
            <v>35</v>
          </cell>
          <cell r="D682">
            <v>4</v>
          </cell>
          <cell r="E682">
            <v>1</v>
          </cell>
          <cell r="F682">
            <v>1</v>
          </cell>
          <cell r="G682">
            <v>3</v>
          </cell>
          <cell r="H682">
            <v>1</v>
          </cell>
          <cell r="I682">
            <v>60</v>
          </cell>
          <cell r="J682">
            <v>48</v>
          </cell>
          <cell r="K682">
            <v>60</v>
          </cell>
          <cell r="L682">
            <v>48</v>
          </cell>
          <cell r="M682">
            <v>0</v>
          </cell>
          <cell r="N682">
            <v>0</v>
          </cell>
          <cell r="O682">
            <v>0</v>
          </cell>
        </row>
        <row r="683">
          <cell r="A683" t="str">
            <v>HPGI2019</v>
          </cell>
          <cell r="B683">
            <v>1</v>
          </cell>
          <cell r="C683">
            <v>35</v>
          </cell>
          <cell r="D683">
            <v>1</v>
          </cell>
          <cell r="E683">
            <v>1</v>
          </cell>
          <cell r="F683">
            <v>2</v>
          </cell>
          <cell r="G683">
            <v>3</v>
          </cell>
          <cell r="H683">
            <v>1</v>
          </cell>
          <cell r="I683">
            <v>55</v>
          </cell>
          <cell r="J683">
            <v>55</v>
          </cell>
          <cell r="K683">
            <v>55</v>
          </cell>
          <cell r="L683">
            <v>55</v>
          </cell>
          <cell r="M683">
            <v>0</v>
          </cell>
          <cell r="N683">
            <v>0</v>
          </cell>
          <cell r="O683">
            <v>0</v>
          </cell>
        </row>
        <row r="684">
          <cell r="A684" t="str">
            <v>HPGI1014-CH00-TE02</v>
          </cell>
          <cell r="B684">
            <v>1</v>
          </cell>
          <cell r="C684">
            <v>35</v>
          </cell>
          <cell r="D684">
            <v>4</v>
          </cell>
          <cell r="E684">
            <v>1</v>
          </cell>
          <cell r="F684">
            <v>1</v>
          </cell>
          <cell r="G684">
            <v>3</v>
          </cell>
          <cell r="H684">
            <v>1</v>
          </cell>
          <cell r="I684">
            <v>60</v>
          </cell>
          <cell r="J684">
            <v>50</v>
          </cell>
          <cell r="K684">
            <v>60</v>
          </cell>
          <cell r="L684">
            <v>50</v>
          </cell>
          <cell r="M684">
            <v>0</v>
          </cell>
          <cell r="N684">
            <v>0</v>
          </cell>
          <cell r="O684">
            <v>0</v>
          </cell>
        </row>
        <row r="685">
          <cell r="A685" t="str">
            <v>HPGI2024-CH03-TE01</v>
          </cell>
          <cell r="B685">
            <v>1</v>
          </cell>
          <cell r="C685">
            <v>38</v>
          </cell>
          <cell r="D685">
            <v>1</v>
          </cell>
          <cell r="E685">
            <v>1</v>
          </cell>
          <cell r="F685">
            <v>2</v>
          </cell>
          <cell r="G685">
            <v>3</v>
          </cell>
          <cell r="H685">
            <v>1</v>
          </cell>
          <cell r="I685">
            <v>80</v>
          </cell>
          <cell r="J685">
            <v>66</v>
          </cell>
          <cell r="K685">
            <v>80</v>
          </cell>
          <cell r="L685">
            <v>66</v>
          </cell>
          <cell r="M685">
            <v>0</v>
          </cell>
          <cell r="N685">
            <v>0</v>
          </cell>
          <cell r="O685">
            <v>0</v>
          </cell>
        </row>
        <row r="686">
          <cell r="A686" t="str">
            <v>HPGI2027-CH05-TE01</v>
          </cell>
          <cell r="B686">
            <v>1</v>
          </cell>
          <cell r="C686">
            <v>40</v>
          </cell>
          <cell r="D686">
            <v>1</v>
          </cell>
          <cell r="E686">
            <v>1</v>
          </cell>
          <cell r="F686">
            <v>2</v>
          </cell>
          <cell r="G686">
            <v>3</v>
          </cell>
          <cell r="H686">
            <v>1</v>
          </cell>
          <cell r="I686">
            <v>80</v>
          </cell>
          <cell r="J686">
            <v>10</v>
          </cell>
          <cell r="K686">
            <v>80</v>
          </cell>
          <cell r="L686">
            <v>10</v>
          </cell>
          <cell r="M686">
            <v>0</v>
          </cell>
          <cell r="N686">
            <v>0</v>
          </cell>
          <cell r="O686">
            <v>0</v>
          </cell>
        </row>
        <row r="687">
          <cell r="A687" t="str">
            <v>HPGI1014</v>
          </cell>
          <cell r="B687">
            <v>1</v>
          </cell>
          <cell r="C687">
            <v>35</v>
          </cell>
          <cell r="D687">
            <v>4</v>
          </cell>
          <cell r="E687">
            <v>1</v>
          </cell>
          <cell r="F687">
            <v>1</v>
          </cell>
          <cell r="G687">
            <v>3</v>
          </cell>
          <cell r="H687">
            <v>1</v>
          </cell>
          <cell r="I687">
            <v>60</v>
          </cell>
          <cell r="J687">
            <v>48</v>
          </cell>
          <cell r="K687">
            <v>60</v>
          </cell>
          <cell r="L687">
            <v>48</v>
          </cell>
          <cell r="M687">
            <v>0</v>
          </cell>
          <cell r="N687">
            <v>0</v>
          </cell>
          <cell r="O687">
            <v>0</v>
          </cell>
        </row>
        <row r="688">
          <cell r="A688" t="str">
            <v>HPGC0021-CH00-TE04</v>
          </cell>
          <cell r="B688">
            <v>1</v>
          </cell>
          <cell r="C688">
            <v>31</v>
          </cell>
          <cell r="D688">
            <v>1</v>
          </cell>
          <cell r="E688">
            <v>1</v>
          </cell>
          <cell r="F688">
            <v>1</v>
          </cell>
          <cell r="G688">
            <v>3</v>
          </cell>
          <cell r="H688">
            <v>1</v>
          </cell>
          <cell r="I688">
            <v>55</v>
          </cell>
          <cell r="J688">
            <v>48</v>
          </cell>
          <cell r="K688">
            <v>55</v>
          </cell>
          <cell r="L688">
            <v>48</v>
          </cell>
          <cell r="M688">
            <v>0</v>
          </cell>
          <cell r="N688">
            <v>0</v>
          </cell>
          <cell r="O688">
            <v>0</v>
          </cell>
        </row>
        <row r="689">
          <cell r="A689" t="str">
            <v>HPGI1014-CH03-TE01</v>
          </cell>
          <cell r="B689">
            <v>1</v>
          </cell>
          <cell r="C689">
            <v>41</v>
          </cell>
          <cell r="D689">
            <v>4</v>
          </cell>
          <cell r="E689">
            <v>1</v>
          </cell>
          <cell r="F689">
            <v>1</v>
          </cell>
          <cell r="G689">
            <v>3</v>
          </cell>
          <cell r="H689">
            <v>1</v>
          </cell>
          <cell r="I689">
            <v>60</v>
          </cell>
          <cell r="J689">
            <v>48</v>
          </cell>
          <cell r="K689">
            <v>60</v>
          </cell>
          <cell r="L689">
            <v>48</v>
          </cell>
          <cell r="M689">
            <v>0</v>
          </cell>
          <cell r="N689">
            <v>0</v>
          </cell>
          <cell r="O689">
            <v>0</v>
          </cell>
        </row>
        <row r="690">
          <cell r="A690" t="str">
            <v>HPGI1031-CH06-TE01</v>
          </cell>
          <cell r="B690">
            <v>1</v>
          </cell>
          <cell r="C690">
            <v>44</v>
          </cell>
          <cell r="D690">
            <v>1</v>
          </cell>
          <cell r="E690">
            <v>1</v>
          </cell>
          <cell r="F690">
            <v>2</v>
          </cell>
          <cell r="G690">
            <v>3</v>
          </cell>
          <cell r="H690">
            <v>1</v>
          </cell>
          <cell r="I690" t="str">
            <v/>
          </cell>
          <cell r="J690">
            <v>80</v>
          </cell>
          <cell r="K690">
            <v>100</v>
          </cell>
          <cell r="L690">
            <v>80</v>
          </cell>
          <cell r="M690">
            <v>0</v>
          </cell>
          <cell r="N690" t="b">
            <v>0</v>
          </cell>
          <cell r="O690">
            <v>0</v>
          </cell>
        </row>
        <row r="691">
          <cell r="A691" t="str">
            <v>HPGI2031-CH04-TE01</v>
          </cell>
          <cell r="B691">
            <v>1</v>
          </cell>
          <cell r="C691">
            <v>35</v>
          </cell>
          <cell r="D691">
            <v>1</v>
          </cell>
          <cell r="E691">
            <v>1</v>
          </cell>
          <cell r="F691">
            <v>2</v>
          </cell>
          <cell r="G691">
            <v>3</v>
          </cell>
          <cell r="H691">
            <v>2</v>
          </cell>
          <cell r="I691">
            <v>70</v>
          </cell>
          <cell r="J691">
            <v>40</v>
          </cell>
          <cell r="K691">
            <v>70</v>
          </cell>
          <cell r="L691">
            <v>40</v>
          </cell>
          <cell r="M691">
            <v>0</v>
          </cell>
          <cell r="N691">
            <v>0</v>
          </cell>
          <cell r="O691">
            <v>0</v>
          </cell>
        </row>
        <row r="692">
          <cell r="A692" t="str">
            <v>HPGI1007-CH07-TE01</v>
          </cell>
          <cell r="B692">
            <v>1</v>
          </cell>
          <cell r="C692">
            <v>37</v>
          </cell>
          <cell r="D692">
            <v>1</v>
          </cell>
          <cell r="E692">
            <v>1</v>
          </cell>
          <cell r="F692">
            <v>1</v>
          </cell>
          <cell r="G692">
            <v>3</v>
          </cell>
          <cell r="H692">
            <v>1</v>
          </cell>
          <cell r="I692">
            <v>60</v>
          </cell>
          <cell r="J692">
            <v>50</v>
          </cell>
          <cell r="K692">
            <v>60</v>
          </cell>
          <cell r="L692">
            <v>50</v>
          </cell>
          <cell r="M692">
            <v>0</v>
          </cell>
          <cell r="N692">
            <v>0</v>
          </cell>
          <cell r="O692">
            <v>0</v>
          </cell>
        </row>
        <row r="693">
          <cell r="A693" t="str">
            <v>HPGI1007-CH02-TE01</v>
          </cell>
          <cell r="B693">
            <v>1</v>
          </cell>
          <cell r="C693">
            <v>39</v>
          </cell>
          <cell r="D693">
            <v>1</v>
          </cell>
          <cell r="E693">
            <v>1</v>
          </cell>
          <cell r="F693">
            <v>1</v>
          </cell>
          <cell r="G693">
            <v>3</v>
          </cell>
          <cell r="H693">
            <v>1</v>
          </cell>
          <cell r="I693" t="str">
            <v/>
          </cell>
          <cell r="J693">
            <v>60</v>
          </cell>
          <cell r="K693">
            <v>96</v>
          </cell>
          <cell r="L693">
            <v>60</v>
          </cell>
          <cell r="M693">
            <v>0</v>
          </cell>
          <cell r="N693" t="b">
            <v>0</v>
          </cell>
          <cell r="O693">
            <v>0</v>
          </cell>
        </row>
        <row r="694">
          <cell r="A694" t="str">
            <v>HPGI1035-CH07-TE01</v>
          </cell>
          <cell r="B694">
            <v>1</v>
          </cell>
          <cell r="C694">
            <v>44</v>
          </cell>
          <cell r="D694">
            <v>1</v>
          </cell>
          <cell r="E694">
            <v>1</v>
          </cell>
          <cell r="F694">
            <v>1</v>
          </cell>
          <cell r="G694">
            <v>3</v>
          </cell>
          <cell r="H694">
            <v>1</v>
          </cell>
          <cell r="I694">
            <v>40</v>
          </cell>
          <cell r="J694">
            <v>40</v>
          </cell>
          <cell r="K694">
            <v>40</v>
          </cell>
          <cell r="L694">
            <v>40</v>
          </cell>
          <cell r="M694">
            <v>0</v>
          </cell>
          <cell r="N694">
            <v>0</v>
          </cell>
          <cell r="O694">
            <v>0</v>
          </cell>
        </row>
        <row r="695">
          <cell r="A695" t="str">
            <v>HPGI1028-CH06-TE01</v>
          </cell>
          <cell r="B695">
            <v>1</v>
          </cell>
          <cell r="C695">
            <v>37</v>
          </cell>
          <cell r="D695">
            <v>1</v>
          </cell>
          <cell r="E695">
            <v>1</v>
          </cell>
          <cell r="F695">
            <v>1</v>
          </cell>
          <cell r="G695">
            <v>3</v>
          </cell>
          <cell r="H695">
            <v>1</v>
          </cell>
          <cell r="I695">
            <v>50</v>
          </cell>
          <cell r="J695">
            <v>35</v>
          </cell>
          <cell r="K695">
            <v>50</v>
          </cell>
          <cell r="L695">
            <v>35</v>
          </cell>
          <cell r="M695">
            <v>0</v>
          </cell>
          <cell r="N695">
            <v>0</v>
          </cell>
          <cell r="O695">
            <v>0</v>
          </cell>
        </row>
        <row r="696">
          <cell r="A696" t="str">
            <v>HPGI2019-CH05-TE01</v>
          </cell>
          <cell r="B696">
            <v>1</v>
          </cell>
          <cell r="C696">
            <v>34</v>
          </cell>
          <cell r="D696">
            <v>1</v>
          </cell>
          <cell r="E696">
            <v>1</v>
          </cell>
          <cell r="F696">
            <v>2</v>
          </cell>
          <cell r="G696">
            <v>3</v>
          </cell>
          <cell r="H696">
            <v>1</v>
          </cell>
          <cell r="I696">
            <v>60</v>
          </cell>
          <cell r="J696">
            <v>50</v>
          </cell>
          <cell r="K696">
            <v>60</v>
          </cell>
          <cell r="L696">
            <v>50</v>
          </cell>
          <cell r="M696">
            <v>0</v>
          </cell>
          <cell r="N696">
            <v>0</v>
          </cell>
          <cell r="O696">
            <v>0</v>
          </cell>
        </row>
        <row r="697">
          <cell r="A697" t="str">
            <v>HPGI1007-CH09-TE01</v>
          </cell>
          <cell r="B697">
            <v>1</v>
          </cell>
          <cell r="C697">
            <v>46</v>
          </cell>
          <cell r="D697">
            <v>1</v>
          </cell>
          <cell r="E697">
            <v>1</v>
          </cell>
          <cell r="F697">
            <v>1</v>
          </cell>
          <cell r="G697">
            <v>3</v>
          </cell>
          <cell r="H697">
            <v>1</v>
          </cell>
          <cell r="I697">
            <v>70</v>
          </cell>
          <cell r="J697">
            <v>54</v>
          </cell>
          <cell r="K697">
            <v>70</v>
          </cell>
          <cell r="L697">
            <v>54</v>
          </cell>
          <cell r="M697">
            <v>0</v>
          </cell>
          <cell r="N697">
            <v>0</v>
          </cell>
          <cell r="O697">
            <v>0</v>
          </cell>
        </row>
        <row r="698">
          <cell r="A698" t="str">
            <v>HPGI1029-CH03-TE01</v>
          </cell>
          <cell r="B698">
            <v>1</v>
          </cell>
          <cell r="C698">
            <v>34</v>
          </cell>
          <cell r="D698">
            <v>1</v>
          </cell>
          <cell r="E698">
            <v>1</v>
          </cell>
          <cell r="F698">
            <v>2</v>
          </cell>
          <cell r="G698">
            <v>3</v>
          </cell>
          <cell r="H698">
            <v>1</v>
          </cell>
          <cell r="I698">
            <v>60</v>
          </cell>
          <cell r="J698">
            <v>45</v>
          </cell>
          <cell r="K698">
            <v>60</v>
          </cell>
          <cell r="L698">
            <v>45</v>
          </cell>
          <cell r="M698">
            <v>0</v>
          </cell>
          <cell r="N698">
            <v>0</v>
          </cell>
          <cell r="O698">
            <v>0</v>
          </cell>
        </row>
        <row r="699">
          <cell r="A699" t="str">
            <v>HPGC0027-CH05-TE01</v>
          </cell>
          <cell r="B699">
            <v>2</v>
          </cell>
          <cell r="C699">
            <v>37</v>
          </cell>
          <cell r="D699">
            <v>1</v>
          </cell>
          <cell r="E699">
            <v>1</v>
          </cell>
          <cell r="F699">
            <v>2</v>
          </cell>
          <cell r="G699">
            <v>3</v>
          </cell>
          <cell r="H699">
            <v>1</v>
          </cell>
          <cell r="I699">
            <v>50</v>
          </cell>
          <cell r="J699">
            <v>35</v>
          </cell>
          <cell r="K699">
            <v>50</v>
          </cell>
          <cell r="L699">
            <v>35</v>
          </cell>
          <cell r="M699">
            <v>0</v>
          </cell>
          <cell r="N699">
            <v>0</v>
          </cell>
          <cell r="O699">
            <v>0</v>
          </cell>
        </row>
        <row r="700">
          <cell r="A700" t="str">
            <v>HPGI2024-CH02-TE01</v>
          </cell>
          <cell r="B700">
            <v>1</v>
          </cell>
          <cell r="C700">
            <v>39</v>
          </cell>
          <cell r="D700">
            <v>1</v>
          </cell>
          <cell r="E700">
            <v>1</v>
          </cell>
          <cell r="F700">
            <v>2</v>
          </cell>
          <cell r="G700">
            <v>2</v>
          </cell>
          <cell r="H700">
            <v>1</v>
          </cell>
          <cell r="I700">
            <v>50</v>
          </cell>
          <cell r="J700">
            <v>40</v>
          </cell>
          <cell r="K700">
            <v>50</v>
          </cell>
          <cell r="L700">
            <v>40</v>
          </cell>
          <cell r="M700">
            <v>0</v>
          </cell>
          <cell r="N700">
            <v>0</v>
          </cell>
          <cell r="O700">
            <v>0</v>
          </cell>
        </row>
        <row r="701">
          <cell r="A701" t="str">
            <v>HPGI2019-CH04-TE01</v>
          </cell>
          <cell r="B701">
            <v>1</v>
          </cell>
          <cell r="C701">
            <v>35</v>
          </cell>
          <cell r="D701">
            <v>1</v>
          </cell>
          <cell r="E701">
            <v>1</v>
          </cell>
          <cell r="F701">
            <v>1</v>
          </cell>
          <cell r="G701">
            <v>2</v>
          </cell>
          <cell r="H701">
            <v>1</v>
          </cell>
          <cell r="I701">
            <v>20</v>
          </cell>
          <cell r="J701">
            <v>20</v>
          </cell>
          <cell r="K701">
            <v>20</v>
          </cell>
          <cell r="L701">
            <v>20</v>
          </cell>
          <cell r="M701">
            <v>0</v>
          </cell>
          <cell r="N701">
            <v>0</v>
          </cell>
          <cell r="O701">
            <v>0</v>
          </cell>
        </row>
        <row r="702">
          <cell r="A702" t="str">
            <v>HPGI2031-CH00-TE02</v>
          </cell>
          <cell r="B702">
            <v>1</v>
          </cell>
          <cell r="C702">
            <v>35</v>
          </cell>
          <cell r="D702">
            <v>1</v>
          </cell>
          <cell r="E702">
            <v>1</v>
          </cell>
          <cell r="F702">
            <v>2</v>
          </cell>
          <cell r="G702">
            <v>3</v>
          </cell>
          <cell r="H702">
            <v>1</v>
          </cell>
          <cell r="I702" t="str">
            <v/>
          </cell>
          <cell r="J702">
            <v>66</v>
          </cell>
          <cell r="K702">
            <v>90</v>
          </cell>
          <cell r="L702">
            <v>66</v>
          </cell>
          <cell r="M702">
            <v>0</v>
          </cell>
          <cell r="N702" t="b">
            <v>0</v>
          </cell>
          <cell r="O702">
            <v>0</v>
          </cell>
        </row>
        <row r="703">
          <cell r="A703" t="str">
            <v>HPGC0027-CH01-TE01</v>
          </cell>
          <cell r="B703">
            <v>1</v>
          </cell>
          <cell r="C703">
            <v>36</v>
          </cell>
          <cell r="D703">
            <v>1</v>
          </cell>
          <cell r="E703">
            <v>1</v>
          </cell>
          <cell r="F703">
            <v>2</v>
          </cell>
          <cell r="G703">
            <v>3</v>
          </cell>
          <cell r="H703">
            <v>1</v>
          </cell>
          <cell r="I703">
            <v>70</v>
          </cell>
          <cell r="J703">
            <v>56</v>
          </cell>
          <cell r="K703">
            <v>70</v>
          </cell>
          <cell r="L703">
            <v>56</v>
          </cell>
          <cell r="M703">
            <v>0</v>
          </cell>
          <cell r="N703">
            <v>0</v>
          </cell>
          <cell r="O703">
            <v>0</v>
          </cell>
        </row>
        <row r="704">
          <cell r="A704" t="str">
            <v>HPGI2018-CH05-TE01</v>
          </cell>
          <cell r="B704">
            <v>1</v>
          </cell>
          <cell r="C704">
            <v>30</v>
          </cell>
          <cell r="D704">
            <v>4</v>
          </cell>
          <cell r="E704">
            <v>1</v>
          </cell>
          <cell r="F704">
            <v>1</v>
          </cell>
          <cell r="G704">
            <v>5</v>
          </cell>
          <cell r="H704">
            <v>3</v>
          </cell>
          <cell r="I704">
            <v>70</v>
          </cell>
          <cell r="J704">
            <v>55</v>
          </cell>
          <cell r="K704">
            <v>70</v>
          </cell>
          <cell r="L704">
            <v>55</v>
          </cell>
          <cell r="M704">
            <v>0</v>
          </cell>
          <cell r="N704">
            <v>0</v>
          </cell>
          <cell r="O704">
            <v>0</v>
          </cell>
        </row>
        <row r="705">
          <cell r="A705" t="str">
            <v>HPGC0027-CH02-TE01</v>
          </cell>
          <cell r="B705">
            <v>1</v>
          </cell>
          <cell r="C705">
            <v>52</v>
          </cell>
          <cell r="D705">
            <v>1</v>
          </cell>
          <cell r="E705">
            <v>1</v>
          </cell>
          <cell r="F705">
            <v>2</v>
          </cell>
          <cell r="G705">
            <v>3</v>
          </cell>
          <cell r="H705">
            <v>1</v>
          </cell>
          <cell r="I705">
            <v>50</v>
          </cell>
          <cell r="J705">
            <v>35</v>
          </cell>
          <cell r="K705">
            <v>50</v>
          </cell>
          <cell r="L705">
            <v>35</v>
          </cell>
          <cell r="M705">
            <v>0</v>
          </cell>
          <cell r="N705">
            <v>0</v>
          </cell>
          <cell r="O705">
            <v>0</v>
          </cell>
        </row>
        <row r="706">
          <cell r="A706" t="str">
            <v>HPGC0027-CH03-TE01</v>
          </cell>
          <cell r="B706">
            <v>1</v>
          </cell>
          <cell r="C706">
            <v>37</v>
          </cell>
          <cell r="D706">
            <v>1</v>
          </cell>
          <cell r="E706">
            <v>1</v>
          </cell>
          <cell r="F706">
            <v>2</v>
          </cell>
          <cell r="G706">
            <v>3</v>
          </cell>
          <cell r="H706">
            <v>1</v>
          </cell>
          <cell r="I706">
            <v>50</v>
          </cell>
          <cell r="J706">
            <v>35</v>
          </cell>
          <cell r="K706">
            <v>50</v>
          </cell>
          <cell r="L706">
            <v>35</v>
          </cell>
          <cell r="M706">
            <v>0</v>
          </cell>
          <cell r="N706">
            <v>0</v>
          </cell>
          <cell r="O706">
            <v>0</v>
          </cell>
        </row>
        <row r="707">
          <cell r="A707" t="str">
            <v>HPGI1015-CH01-TE01</v>
          </cell>
          <cell r="B707">
            <v>1</v>
          </cell>
          <cell r="C707">
            <v>41</v>
          </cell>
          <cell r="D707">
            <v>4</v>
          </cell>
          <cell r="E707">
            <v>1</v>
          </cell>
          <cell r="F707">
            <v>1</v>
          </cell>
          <cell r="G707">
            <v>5</v>
          </cell>
          <cell r="H707">
            <v>2</v>
          </cell>
          <cell r="I707">
            <v>56</v>
          </cell>
          <cell r="J707">
            <v>56</v>
          </cell>
          <cell r="K707">
            <v>56</v>
          </cell>
          <cell r="L707">
            <v>56</v>
          </cell>
          <cell r="M707">
            <v>0</v>
          </cell>
          <cell r="N707">
            <v>0</v>
          </cell>
          <cell r="O707">
            <v>0</v>
          </cell>
        </row>
        <row r="708">
          <cell r="A708" t="str">
            <v>HPGC0027-CH06-TE01</v>
          </cell>
          <cell r="B708">
            <v>1</v>
          </cell>
          <cell r="C708">
            <v>32</v>
          </cell>
          <cell r="D708">
            <v>1</v>
          </cell>
          <cell r="E708">
            <v>1</v>
          </cell>
          <cell r="F708">
            <v>2</v>
          </cell>
          <cell r="G708">
            <v>3</v>
          </cell>
          <cell r="H708">
            <v>1</v>
          </cell>
          <cell r="I708" t="str">
            <v/>
          </cell>
          <cell r="J708" t="str">
            <v/>
          </cell>
          <cell r="K708">
            <v>35</v>
          </cell>
          <cell r="L708">
            <v>50</v>
          </cell>
          <cell r="M708" t="b">
            <v>0</v>
          </cell>
          <cell r="N708">
            <v>0</v>
          </cell>
          <cell r="O708">
            <v>0</v>
          </cell>
        </row>
        <row r="709">
          <cell r="A709" t="str">
            <v>HPGI2028-CH00-TE01</v>
          </cell>
          <cell r="B709">
            <v>1</v>
          </cell>
          <cell r="C709">
            <v>31</v>
          </cell>
          <cell r="D709">
            <v>1</v>
          </cell>
          <cell r="E709">
            <v>1</v>
          </cell>
          <cell r="F709">
            <v>2</v>
          </cell>
          <cell r="G709">
            <v>3</v>
          </cell>
          <cell r="H709">
            <v>1</v>
          </cell>
          <cell r="I709">
            <v>45</v>
          </cell>
          <cell r="J709">
            <v>45</v>
          </cell>
          <cell r="K709">
            <v>45</v>
          </cell>
          <cell r="L709">
            <v>45</v>
          </cell>
          <cell r="M709">
            <v>0</v>
          </cell>
          <cell r="N709">
            <v>0</v>
          </cell>
          <cell r="O709">
            <v>0</v>
          </cell>
        </row>
        <row r="710">
          <cell r="A710" t="str">
            <v>HPGI2026</v>
          </cell>
          <cell r="B710">
            <v>1</v>
          </cell>
          <cell r="C710">
            <v>33</v>
          </cell>
          <cell r="D710">
            <v>1</v>
          </cell>
          <cell r="E710">
            <v>1</v>
          </cell>
          <cell r="F710">
            <v>2</v>
          </cell>
          <cell r="G710">
            <v>3</v>
          </cell>
          <cell r="H710">
            <v>2</v>
          </cell>
          <cell r="I710">
            <v>50</v>
          </cell>
          <cell r="J710">
            <v>50</v>
          </cell>
          <cell r="K710">
            <v>50</v>
          </cell>
          <cell r="L710">
            <v>50</v>
          </cell>
          <cell r="M710">
            <v>0</v>
          </cell>
          <cell r="N710">
            <v>0</v>
          </cell>
          <cell r="O710">
            <v>0</v>
          </cell>
        </row>
        <row r="711">
          <cell r="A711" t="str">
            <v>HPGI1003-CH01-TE01</v>
          </cell>
          <cell r="B711">
            <v>1</v>
          </cell>
          <cell r="C711">
            <v>33</v>
          </cell>
          <cell r="D711">
            <v>1</v>
          </cell>
          <cell r="E711">
            <v>1</v>
          </cell>
          <cell r="F711">
            <v>1</v>
          </cell>
          <cell r="G711">
            <v>3</v>
          </cell>
          <cell r="H711">
            <v>1</v>
          </cell>
          <cell r="I711">
            <v>78</v>
          </cell>
          <cell r="J711">
            <v>55</v>
          </cell>
          <cell r="K711">
            <v>78</v>
          </cell>
          <cell r="L711">
            <v>55</v>
          </cell>
          <cell r="M711">
            <v>0</v>
          </cell>
          <cell r="N711">
            <v>0</v>
          </cell>
          <cell r="O711">
            <v>0</v>
          </cell>
        </row>
        <row r="712">
          <cell r="A712" t="str">
            <v>HPGI2019-CH01-TE01</v>
          </cell>
          <cell r="B712">
            <v>1</v>
          </cell>
          <cell r="C712">
            <v>30</v>
          </cell>
          <cell r="D712">
            <v>1</v>
          </cell>
          <cell r="E712">
            <v>1</v>
          </cell>
          <cell r="F712">
            <v>2</v>
          </cell>
          <cell r="G712">
            <v>2</v>
          </cell>
          <cell r="H712">
            <v>1</v>
          </cell>
          <cell r="I712" t="str">
            <v/>
          </cell>
          <cell r="J712" t="str">
            <v/>
          </cell>
          <cell r="K712">
            <v>800</v>
          </cell>
          <cell r="L712">
            <v>800</v>
          </cell>
          <cell r="M712">
            <v>0</v>
          </cell>
          <cell r="N712" t="b">
            <v>0</v>
          </cell>
          <cell r="O712" t="b">
            <v>0</v>
          </cell>
        </row>
        <row r="713">
          <cell r="A713" t="str">
            <v>HPGI2021-CH02-TE01</v>
          </cell>
          <cell r="B713">
            <v>1</v>
          </cell>
          <cell r="C713">
            <v>31</v>
          </cell>
          <cell r="D713">
            <v>1</v>
          </cell>
          <cell r="E713">
            <v>1</v>
          </cell>
          <cell r="F713">
            <v>2</v>
          </cell>
          <cell r="G713">
            <v>3</v>
          </cell>
          <cell r="H713">
            <v>2</v>
          </cell>
          <cell r="I713">
            <v>40</v>
          </cell>
          <cell r="J713">
            <v>40</v>
          </cell>
          <cell r="K713">
            <v>40</v>
          </cell>
          <cell r="L713">
            <v>40</v>
          </cell>
          <cell r="M713">
            <v>0</v>
          </cell>
          <cell r="N713">
            <v>0</v>
          </cell>
          <cell r="O713">
            <v>0</v>
          </cell>
        </row>
        <row r="714">
          <cell r="A714" t="str">
            <v>HPGI2027-CH02-TE01</v>
          </cell>
          <cell r="B714">
            <v>1</v>
          </cell>
          <cell r="C714">
            <v>39</v>
          </cell>
          <cell r="D714">
            <v>1</v>
          </cell>
          <cell r="E714">
            <v>1</v>
          </cell>
          <cell r="F714">
            <v>2</v>
          </cell>
          <cell r="G714">
            <v>5</v>
          </cell>
          <cell r="H714">
            <v>1</v>
          </cell>
          <cell r="I714">
            <v>50</v>
          </cell>
          <cell r="J714">
            <v>40</v>
          </cell>
          <cell r="K714">
            <v>50</v>
          </cell>
          <cell r="L714">
            <v>40</v>
          </cell>
          <cell r="M714">
            <v>0</v>
          </cell>
          <cell r="N714">
            <v>0</v>
          </cell>
          <cell r="O714">
            <v>0</v>
          </cell>
        </row>
        <row r="715">
          <cell r="A715" t="str">
            <v>HPGC0027-CH04-TE01</v>
          </cell>
          <cell r="B715">
            <v>1</v>
          </cell>
          <cell r="C715">
            <v>54</v>
          </cell>
          <cell r="D715">
            <v>1</v>
          </cell>
          <cell r="E715">
            <v>1</v>
          </cell>
          <cell r="F715">
            <v>2</v>
          </cell>
          <cell r="G715">
            <v>4</v>
          </cell>
          <cell r="H715">
            <v>1</v>
          </cell>
          <cell r="I715" t="str">
            <v/>
          </cell>
          <cell r="J715" t="str">
            <v/>
          </cell>
          <cell r="K715">
            <v>35</v>
          </cell>
          <cell r="L715">
            <v>50</v>
          </cell>
          <cell r="M715" t="b">
            <v>0</v>
          </cell>
          <cell r="N715">
            <v>0</v>
          </cell>
          <cell r="O715">
            <v>0</v>
          </cell>
        </row>
        <row r="716">
          <cell r="A716" t="str">
            <v>HPGI1001-CH02-TE01</v>
          </cell>
          <cell r="B716">
            <v>1</v>
          </cell>
          <cell r="C716">
            <v>35</v>
          </cell>
          <cell r="D716">
            <v>4</v>
          </cell>
          <cell r="E716">
            <v>1</v>
          </cell>
          <cell r="F716">
            <v>1</v>
          </cell>
          <cell r="G716">
            <v>1</v>
          </cell>
          <cell r="H716">
            <v>2</v>
          </cell>
          <cell r="I716">
            <v>70</v>
          </cell>
          <cell r="J716">
            <v>50</v>
          </cell>
          <cell r="K716">
            <v>70</v>
          </cell>
          <cell r="L716">
            <v>50</v>
          </cell>
          <cell r="M716">
            <v>0</v>
          </cell>
          <cell r="N716">
            <v>0</v>
          </cell>
          <cell r="O716">
            <v>0</v>
          </cell>
        </row>
        <row r="717">
          <cell r="A717" t="str">
            <v>HPGI1003-CH02-TE01</v>
          </cell>
          <cell r="B717">
            <v>1</v>
          </cell>
          <cell r="C717">
            <v>47</v>
          </cell>
          <cell r="D717">
            <v>1</v>
          </cell>
          <cell r="E717">
            <v>1</v>
          </cell>
          <cell r="F717">
            <v>1</v>
          </cell>
          <cell r="G717">
            <v>3</v>
          </cell>
          <cell r="H717">
            <v>1</v>
          </cell>
          <cell r="I717">
            <v>58</v>
          </cell>
          <cell r="J717">
            <v>52</v>
          </cell>
          <cell r="K717">
            <v>58</v>
          </cell>
          <cell r="L717">
            <v>52</v>
          </cell>
          <cell r="M717">
            <v>0</v>
          </cell>
          <cell r="N717">
            <v>0</v>
          </cell>
          <cell r="O717">
            <v>0</v>
          </cell>
        </row>
        <row r="718">
          <cell r="A718" t="str">
            <v>HPGI2026-CH06-TE01</v>
          </cell>
          <cell r="B718">
            <v>1</v>
          </cell>
          <cell r="C718">
            <v>36</v>
          </cell>
          <cell r="D718">
            <v>1</v>
          </cell>
          <cell r="E718">
            <v>1</v>
          </cell>
          <cell r="F718">
            <v>2</v>
          </cell>
          <cell r="G718">
            <v>3</v>
          </cell>
          <cell r="H718">
            <v>1</v>
          </cell>
          <cell r="I718">
            <v>77</v>
          </cell>
          <cell r="J718">
            <v>15</v>
          </cell>
          <cell r="K718">
            <v>77</v>
          </cell>
          <cell r="L718">
            <v>15</v>
          </cell>
          <cell r="M718">
            <v>0</v>
          </cell>
          <cell r="N718">
            <v>0</v>
          </cell>
          <cell r="O718">
            <v>0</v>
          </cell>
        </row>
        <row r="719">
          <cell r="A719" t="str">
            <v>HPGI1002-CH05-TE01</v>
          </cell>
          <cell r="B719">
            <v>1</v>
          </cell>
          <cell r="C719">
            <v>29</v>
          </cell>
          <cell r="D719">
            <v>4</v>
          </cell>
          <cell r="E719">
            <v>1</v>
          </cell>
          <cell r="F719">
            <v>1</v>
          </cell>
          <cell r="G719">
            <v>3</v>
          </cell>
          <cell r="H719">
            <v>3</v>
          </cell>
          <cell r="I719">
            <v>60</v>
          </cell>
          <cell r="J719">
            <v>50</v>
          </cell>
          <cell r="K719">
            <v>60</v>
          </cell>
          <cell r="L719">
            <v>50</v>
          </cell>
          <cell r="M719">
            <v>0</v>
          </cell>
          <cell r="N719">
            <v>0</v>
          </cell>
          <cell r="O719">
            <v>0</v>
          </cell>
        </row>
        <row r="720">
          <cell r="A720" t="str">
            <v>HPGI2027-CH04-TE01</v>
          </cell>
          <cell r="B720">
            <v>1</v>
          </cell>
          <cell r="C720">
            <v>33</v>
          </cell>
          <cell r="D720">
            <v>1</v>
          </cell>
          <cell r="E720">
            <v>1</v>
          </cell>
          <cell r="F720">
            <v>2</v>
          </cell>
          <cell r="G720">
            <v>2</v>
          </cell>
          <cell r="H720">
            <v>1</v>
          </cell>
          <cell r="I720">
            <v>62</v>
          </cell>
          <cell r="J720">
            <v>36</v>
          </cell>
          <cell r="K720">
            <v>62</v>
          </cell>
          <cell r="L720">
            <v>36</v>
          </cell>
          <cell r="M720">
            <v>0</v>
          </cell>
          <cell r="N720">
            <v>0</v>
          </cell>
          <cell r="O720">
            <v>0</v>
          </cell>
        </row>
        <row r="721">
          <cell r="A721" t="str">
            <v>HPGI2021-CH06-TE01</v>
          </cell>
          <cell r="B721">
            <v>1</v>
          </cell>
          <cell r="C721">
            <v>31</v>
          </cell>
          <cell r="D721">
            <v>1</v>
          </cell>
          <cell r="E721">
            <v>1</v>
          </cell>
          <cell r="F721">
            <v>2</v>
          </cell>
          <cell r="G721">
            <v>3</v>
          </cell>
          <cell r="H721">
            <v>1</v>
          </cell>
          <cell r="I721">
            <v>40</v>
          </cell>
          <cell r="J721">
            <v>40</v>
          </cell>
          <cell r="K721">
            <v>40</v>
          </cell>
          <cell r="L721">
            <v>40</v>
          </cell>
          <cell r="M721">
            <v>0</v>
          </cell>
          <cell r="N721">
            <v>0</v>
          </cell>
          <cell r="O721">
            <v>0</v>
          </cell>
        </row>
        <row r="722">
          <cell r="A722" t="str">
            <v>HPGI1002</v>
          </cell>
          <cell r="B722">
            <v>1</v>
          </cell>
          <cell r="C722">
            <v>46</v>
          </cell>
          <cell r="D722">
            <v>4</v>
          </cell>
          <cell r="E722">
            <v>1</v>
          </cell>
          <cell r="F722">
            <v>1</v>
          </cell>
          <cell r="G722">
            <v>3</v>
          </cell>
          <cell r="H722">
            <v>1</v>
          </cell>
          <cell r="I722">
            <v>70</v>
          </cell>
          <cell r="J722">
            <v>50</v>
          </cell>
          <cell r="K722">
            <v>70</v>
          </cell>
          <cell r="L722">
            <v>50</v>
          </cell>
          <cell r="M722">
            <v>0</v>
          </cell>
          <cell r="N722">
            <v>0</v>
          </cell>
          <cell r="O722">
            <v>0</v>
          </cell>
        </row>
        <row r="723">
          <cell r="A723" t="str">
            <v>HPGI1002-CH06-TE01</v>
          </cell>
          <cell r="B723">
            <v>1</v>
          </cell>
          <cell r="C723">
            <v>35</v>
          </cell>
          <cell r="D723">
            <v>4</v>
          </cell>
          <cell r="E723">
            <v>1</v>
          </cell>
          <cell r="F723">
            <v>1</v>
          </cell>
          <cell r="G723">
            <v>3</v>
          </cell>
          <cell r="H723">
            <v>1</v>
          </cell>
          <cell r="I723">
            <v>50</v>
          </cell>
          <cell r="J723">
            <v>48</v>
          </cell>
          <cell r="K723">
            <v>50</v>
          </cell>
          <cell r="L723">
            <v>48</v>
          </cell>
          <cell r="M723">
            <v>0</v>
          </cell>
          <cell r="N723">
            <v>0</v>
          </cell>
          <cell r="O723">
            <v>0</v>
          </cell>
        </row>
        <row r="724">
          <cell r="A724" t="str">
            <v>HPGI1002-CH01-TE01</v>
          </cell>
          <cell r="B724">
            <v>1</v>
          </cell>
          <cell r="C724">
            <v>26</v>
          </cell>
          <cell r="D724">
            <v>4</v>
          </cell>
          <cell r="E724">
            <v>1</v>
          </cell>
          <cell r="F724">
            <v>1</v>
          </cell>
          <cell r="G724">
            <v>5</v>
          </cell>
          <cell r="H724">
            <v>2</v>
          </cell>
          <cell r="I724">
            <v>60</v>
          </cell>
          <cell r="J724">
            <v>60</v>
          </cell>
          <cell r="K724">
            <v>60</v>
          </cell>
          <cell r="L724">
            <v>60</v>
          </cell>
          <cell r="M724">
            <v>0</v>
          </cell>
          <cell r="N724">
            <v>0</v>
          </cell>
          <cell r="O724">
            <v>0</v>
          </cell>
        </row>
        <row r="725">
          <cell r="A725" t="str">
            <v>HPGI1019</v>
          </cell>
          <cell r="B725">
            <v>1</v>
          </cell>
          <cell r="C725">
            <v>33</v>
          </cell>
          <cell r="D725">
            <v>1</v>
          </cell>
          <cell r="E725">
            <v>1</v>
          </cell>
          <cell r="F725">
            <v>1</v>
          </cell>
          <cell r="G725">
            <v>3</v>
          </cell>
          <cell r="H725">
            <v>3</v>
          </cell>
          <cell r="I725">
            <v>70</v>
          </cell>
          <cell r="J725">
            <v>66</v>
          </cell>
          <cell r="K725">
            <v>70</v>
          </cell>
          <cell r="L725">
            <v>66</v>
          </cell>
          <cell r="M725">
            <v>0</v>
          </cell>
          <cell r="N725">
            <v>0</v>
          </cell>
          <cell r="O725">
            <v>0</v>
          </cell>
        </row>
        <row r="726">
          <cell r="A726" t="str">
            <v>HPGI2031-CH06-TE01</v>
          </cell>
          <cell r="B726">
            <v>1</v>
          </cell>
          <cell r="C726">
            <v>43</v>
          </cell>
          <cell r="D726">
            <v>1</v>
          </cell>
          <cell r="E726">
            <v>1</v>
          </cell>
          <cell r="F726">
            <v>2</v>
          </cell>
          <cell r="G726">
            <v>3</v>
          </cell>
          <cell r="H726">
            <v>1</v>
          </cell>
          <cell r="I726">
            <v>48</v>
          </cell>
          <cell r="J726">
            <v>48</v>
          </cell>
          <cell r="K726">
            <v>48</v>
          </cell>
          <cell r="L726">
            <v>48</v>
          </cell>
          <cell r="M726">
            <v>0</v>
          </cell>
          <cell r="N726">
            <v>0</v>
          </cell>
          <cell r="O726">
            <v>0</v>
          </cell>
        </row>
        <row r="727">
          <cell r="A727" t="str">
            <v>HPGI1015-CH02-TE01</v>
          </cell>
          <cell r="B727">
            <v>1</v>
          </cell>
          <cell r="C727">
            <v>39</v>
          </cell>
          <cell r="D727">
            <v>4</v>
          </cell>
          <cell r="E727">
            <v>1</v>
          </cell>
          <cell r="F727">
            <v>1</v>
          </cell>
          <cell r="G727">
            <v>5</v>
          </cell>
          <cell r="H727">
            <v>2</v>
          </cell>
          <cell r="I727">
            <v>56</v>
          </cell>
          <cell r="J727">
            <v>56</v>
          </cell>
          <cell r="K727">
            <v>56</v>
          </cell>
          <cell r="L727">
            <v>56</v>
          </cell>
          <cell r="M727">
            <v>0</v>
          </cell>
          <cell r="N727">
            <v>0</v>
          </cell>
          <cell r="O727">
            <v>0</v>
          </cell>
        </row>
        <row r="728">
          <cell r="A728" t="str">
            <v>HPGI2017-CH06-TE01</v>
          </cell>
          <cell r="B728">
            <v>1</v>
          </cell>
          <cell r="C728">
            <v>22</v>
          </cell>
          <cell r="D728">
            <v>1</v>
          </cell>
          <cell r="E728">
            <v>1</v>
          </cell>
          <cell r="F728">
            <v>1</v>
          </cell>
          <cell r="G728">
            <v>3</v>
          </cell>
          <cell r="H728">
            <v>1</v>
          </cell>
          <cell r="I728">
            <v>40</v>
          </cell>
          <cell r="J728">
            <v>40</v>
          </cell>
          <cell r="K728">
            <v>40</v>
          </cell>
          <cell r="L728">
            <v>40</v>
          </cell>
          <cell r="M728">
            <v>0</v>
          </cell>
          <cell r="N728">
            <v>0</v>
          </cell>
          <cell r="O728">
            <v>0</v>
          </cell>
        </row>
        <row r="729">
          <cell r="A729" t="str">
            <v>HPGI2024-CH01-TE01</v>
          </cell>
          <cell r="B729">
            <v>1</v>
          </cell>
          <cell r="C729">
            <v>48</v>
          </cell>
          <cell r="D729">
            <v>1</v>
          </cell>
          <cell r="E729">
            <v>1</v>
          </cell>
          <cell r="F729">
            <v>2</v>
          </cell>
          <cell r="G729">
            <v>3</v>
          </cell>
          <cell r="H729">
            <v>1</v>
          </cell>
          <cell r="I729">
            <v>80</v>
          </cell>
          <cell r="J729">
            <v>72</v>
          </cell>
          <cell r="K729">
            <v>80</v>
          </cell>
          <cell r="L729">
            <v>72</v>
          </cell>
          <cell r="M729">
            <v>0</v>
          </cell>
          <cell r="N729">
            <v>0</v>
          </cell>
          <cell r="O729">
            <v>0</v>
          </cell>
        </row>
        <row r="730">
          <cell r="A730" t="str">
            <v>HPGI1032-CH00-TE03</v>
          </cell>
          <cell r="B730">
            <v>1</v>
          </cell>
          <cell r="C730">
            <v>43</v>
          </cell>
          <cell r="D730">
            <v>1</v>
          </cell>
          <cell r="E730">
            <v>1</v>
          </cell>
          <cell r="F730">
            <v>1</v>
          </cell>
          <cell r="G730">
            <v>3</v>
          </cell>
          <cell r="H730">
            <v>1</v>
          </cell>
          <cell r="I730">
            <v>70</v>
          </cell>
          <cell r="J730">
            <v>30</v>
          </cell>
          <cell r="K730">
            <v>70</v>
          </cell>
          <cell r="L730">
            <v>30</v>
          </cell>
          <cell r="M730">
            <v>0</v>
          </cell>
          <cell r="N730">
            <v>0</v>
          </cell>
          <cell r="O730">
            <v>0</v>
          </cell>
        </row>
        <row r="731">
          <cell r="A731" t="str">
            <v>HPGI1015-CH03-TE01</v>
          </cell>
          <cell r="B731">
            <v>1</v>
          </cell>
          <cell r="C731">
            <v>58</v>
          </cell>
          <cell r="D731">
            <v>4</v>
          </cell>
          <cell r="E731">
            <v>1</v>
          </cell>
          <cell r="F731">
            <v>1</v>
          </cell>
          <cell r="G731">
            <v>5</v>
          </cell>
          <cell r="H731">
            <v>2</v>
          </cell>
          <cell r="I731">
            <v>56</v>
          </cell>
          <cell r="J731">
            <v>56</v>
          </cell>
          <cell r="K731">
            <v>56</v>
          </cell>
          <cell r="L731">
            <v>56</v>
          </cell>
          <cell r="M731">
            <v>0</v>
          </cell>
          <cell r="N731">
            <v>0</v>
          </cell>
          <cell r="O731">
            <v>0</v>
          </cell>
        </row>
        <row r="732">
          <cell r="A732" t="str">
            <v>HPGI1035-CH06-TE01</v>
          </cell>
          <cell r="B732">
            <v>1</v>
          </cell>
          <cell r="C732">
            <v>40</v>
          </cell>
          <cell r="D732">
            <v>1</v>
          </cell>
          <cell r="E732">
            <v>1</v>
          </cell>
          <cell r="F732">
            <v>1</v>
          </cell>
          <cell r="G732">
            <v>3</v>
          </cell>
          <cell r="H732">
            <v>1</v>
          </cell>
          <cell r="I732">
            <v>40</v>
          </cell>
          <cell r="J732">
            <v>8</v>
          </cell>
          <cell r="K732">
            <v>40</v>
          </cell>
          <cell r="L732">
            <v>8</v>
          </cell>
          <cell r="M732">
            <v>0</v>
          </cell>
          <cell r="N732">
            <v>0</v>
          </cell>
          <cell r="O732">
            <v>0</v>
          </cell>
        </row>
        <row r="733">
          <cell r="A733" t="str">
            <v>HPGI2031-CH00-TE01</v>
          </cell>
          <cell r="B733">
            <v>1</v>
          </cell>
          <cell r="C733">
            <v>33</v>
          </cell>
          <cell r="D733">
            <v>1</v>
          </cell>
          <cell r="E733">
            <v>1</v>
          </cell>
          <cell r="F733">
            <v>2</v>
          </cell>
          <cell r="G733">
            <v>3</v>
          </cell>
          <cell r="H733">
            <v>1</v>
          </cell>
          <cell r="I733">
            <v>48</v>
          </cell>
          <cell r="J733">
            <v>1</v>
          </cell>
          <cell r="K733">
            <v>48</v>
          </cell>
          <cell r="L733">
            <v>1</v>
          </cell>
          <cell r="M733">
            <v>0</v>
          </cell>
          <cell r="N733">
            <v>0</v>
          </cell>
          <cell r="O733">
            <v>0</v>
          </cell>
        </row>
        <row r="734">
          <cell r="A734" t="str">
            <v>HPGI1015-CH04-TE01</v>
          </cell>
          <cell r="B734">
            <v>1</v>
          </cell>
          <cell r="C734">
            <v>55</v>
          </cell>
          <cell r="D734">
            <v>4</v>
          </cell>
          <cell r="E734">
            <v>1</v>
          </cell>
          <cell r="F734">
            <v>1</v>
          </cell>
          <cell r="G734">
            <v>5</v>
          </cell>
          <cell r="H734">
            <v>2</v>
          </cell>
          <cell r="I734">
            <v>56</v>
          </cell>
          <cell r="J734">
            <v>56</v>
          </cell>
          <cell r="K734">
            <v>56</v>
          </cell>
          <cell r="L734">
            <v>56</v>
          </cell>
          <cell r="M734">
            <v>0</v>
          </cell>
          <cell r="N734">
            <v>0</v>
          </cell>
          <cell r="O734">
            <v>0</v>
          </cell>
        </row>
        <row r="735">
          <cell r="A735" t="str">
            <v>HPGI1011-CH07-TE01</v>
          </cell>
          <cell r="B735">
            <v>1</v>
          </cell>
          <cell r="C735">
            <v>37</v>
          </cell>
          <cell r="D735">
            <v>4</v>
          </cell>
          <cell r="E735">
            <v>1</v>
          </cell>
          <cell r="F735">
            <v>1</v>
          </cell>
          <cell r="G735">
            <v>5</v>
          </cell>
          <cell r="H735">
            <v>2</v>
          </cell>
          <cell r="I735">
            <v>60</v>
          </cell>
          <cell r="J735">
            <v>35</v>
          </cell>
          <cell r="K735">
            <v>60</v>
          </cell>
          <cell r="L735">
            <v>35</v>
          </cell>
          <cell r="M735">
            <v>0</v>
          </cell>
          <cell r="N735">
            <v>0</v>
          </cell>
          <cell r="O735">
            <v>0</v>
          </cell>
        </row>
        <row r="736">
          <cell r="A736" t="str">
            <v>HPGI2028</v>
          </cell>
          <cell r="B736">
            <v>1</v>
          </cell>
          <cell r="C736">
            <v>55</v>
          </cell>
          <cell r="D736">
            <v>1</v>
          </cell>
          <cell r="E736">
            <v>1</v>
          </cell>
          <cell r="F736">
            <v>2</v>
          </cell>
          <cell r="G736">
            <v>3</v>
          </cell>
          <cell r="H736">
            <v>1</v>
          </cell>
          <cell r="I736" t="str">
            <v/>
          </cell>
          <cell r="J736" t="str">
            <v/>
          </cell>
          <cell r="K736">
            <v>5</v>
          </cell>
          <cell r="L736" t="str">
            <v>45p</v>
          </cell>
          <cell r="M736" t="b">
            <v>0</v>
          </cell>
          <cell r="N736">
            <v>0</v>
          </cell>
          <cell r="O736" t="b">
            <v>0</v>
          </cell>
        </row>
        <row r="737">
          <cell r="A737" t="str">
            <v>HPGI1027-CH06-TE01</v>
          </cell>
          <cell r="B737">
            <v>1</v>
          </cell>
          <cell r="C737">
            <v>52</v>
          </cell>
          <cell r="D737">
            <v>1</v>
          </cell>
          <cell r="E737">
            <v>1</v>
          </cell>
          <cell r="F737">
            <v>2</v>
          </cell>
          <cell r="G737">
            <v>3</v>
          </cell>
          <cell r="H737">
            <v>1</v>
          </cell>
          <cell r="I737">
            <v>50</v>
          </cell>
          <cell r="J737">
            <v>50</v>
          </cell>
          <cell r="K737">
            <v>50</v>
          </cell>
          <cell r="L737">
            <v>50</v>
          </cell>
          <cell r="M737">
            <v>0</v>
          </cell>
          <cell r="N737">
            <v>0</v>
          </cell>
          <cell r="O737">
            <v>0</v>
          </cell>
        </row>
        <row r="738">
          <cell r="A738" t="str">
            <v>HPGI1015-CH05-TE01</v>
          </cell>
          <cell r="B738">
            <v>1</v>
          </cell>
          <cell r="C738">
            <v>52</v>
          </cell>
          <cell r="D738">
            <v>4</v>
          </cell>
          <cell r="E738">
            <v>1</v>
          </cell>
          <cell r="F738">
            <v>1</v>
          </cell>
          <cell r="G738">
            <v>5</v>
          </cell>
          <cell r="H738">
            <v>2</v>
          </cell>
          <cell r="I738">
            <v>56</v>
          </cell>
          <cell r="J738">
            <v>56</v>
          </cell>
          <cell r="K738">
            <v>56</v>
          </cell>
          <cell r="L738">
            <v>56</v>
          </cell>
          <cell r="M738">
            <v>0</v>
          </cell>
          <cell r="N738">
            <v>0</v>
          </cell>
          <cell r="O738">
            <v>0</v>
          </cell>
        </row>
        <row r="739">
          <cell r="A739" t="str">
            <v>HPGC0021-CH00-TE03</v>
          </cell>
          <cell r="B739">
            <v>1</v>
          </cell>
          <cell r="C739">
            <v>37</v>
          </cell>
          <cell r="D739">
            <v>1</v>
          </cell>
          <cell r="E739">
            <v>1</v>
          </cell>
          <cell r="F739">
            <v>1</v>
          </cell>
          <cell r="G739">
            <v>3</v>
          </cell>
          <cell r="H739">
            <v>1</v>
          </cell>
          <cell r="I739">
            <v>55</v>
          </cell>
          <cell r="J739">
            <v>55</v>
          </cell>
          <cell r="K739">
            <v>55</v>
          </cell>
          <cell r="L739">
            <v>55</v>
          </cell>
          <cell r="M739">
            <v>0</v>
          </cell>
          <cell r="N739">
            <v>0</v>
          </cell>
          <cell r="O739">
            <v>0</v>
          </cell>
        </row>
        <row r="740">
          <cell r="A740" t="str">
            <v>HPGI1015-CH06-TE01</v>
          </cell>
          <cell r="B740">
            <v>1</v>
          </cell>
          <cell r="C740">
            <v>36</v>
          </cell>
          <cell r="D740">
            <v>4</v>
          </cell>
          <cell r="E740">
            <v>1</v>
          </cell>
          <cell r="F740">
            <v>1</v>
          </cell>
          <cell r="G740">
            <v>5</v>
          </cell>
          <cell r="H740">
            <v>2</v>
          </cell>
          <cell r="I740">
            <v>56</v>
          </cell>
          <cell r="J740">
            <v>56</v>
          </cell>
          <cell r="K740">
            <v>56</v>
          </cell>
          <cell r="L740">
            <v>56</v>
          </cell>
          <cell r="M740">
            <v>0</v>
          </cell>
          <cell r="N740">
            <v>0</v>
          </cell>
          <cell r="O740">
            <v>0</v>
          </cell>
        </row>
        <row r="741">
          <cell r="A741" t="str">
            <v>HPGI1010-CH02-TE01</v>
          </cell>
          <cell r="B741">
            <v>1</v>
          </cell>
          <cell r="C741">
            <v>43</v>
          </cell>
          <cell r="D741">
            <v>4</v>
          </cell>
          <cell r="E741">
            <v>1</v>
          </cell>
          <cell r="F741">
            <v>1</v>
          </cell>
          <cell r="G741">
            <v>5</v>
          </cell>
          <cell r="H741">
            <v>3</v>
          </cell>
          <cell r="I741">
            <v>63</v>
          </cell>
          <cell r="J741">
            <v>60</v>
          </cell>
          <cell r="K741">
            <v>63</v>
          </cell>
          <cell r="L741">
            <v>60</v>
          </cell>
          <cell r="M741">
            <v>0</v>
          </cell>
          <cell r="N741">
            <v>0</v>
          </cell>
          <cell r="O741">
            <v>0</v>
          </cell>
        </row>
        <row r="742">
          <cell r="A742" t="str">
            <v>HPGI1002-CH02-TE01</v>
          </cell>
          <cell r="B742">
            <v>1</v>
          </cell>
          <cell r="C742">
            <v>38</v>
          </cell>
          <cell r="D742">
            <v>4</v>
          </cell>
          <cell r="E742">
            <v>1</v>
          </cell>
          <cell r="F742">
            <v>1</v>
          </cell>
          <cell r="G742">
            <v>5</v>
          </cell>
          <cell r="H742">
            <v>2</v>
          </cell>
          <cell r="I742">
            <v>60</v>
          </cell>
          <cell r="J742">
            <v>40</v>
          </cell>
          <cell r="K742">
            <v>60</v>
          </cell>
          <cell r="L742">
            <v>40</v>
          </cell>
          <cell r="M742">
            <v>0</v>
          </cell>
          <cell r="N742">
            <v>0</v>
          </cell>
          <cell r="O742">
            <v>0</v>
          </cell>
        </row>
        <row r="743">
          <cell r="A743" t="str">
            <v>HPGI1027-CH01-TE01</v>
          </cell>
          <cell r="B743">
            <v>1</v>
          </cell>
          <cell r="C743">
            <v>30</v>
          </cell>
          <cell r="D743">
            <v>1</v>
          </cell>
          <cell r="E743">
            <v>1</v>
          </cell>
          <cell r="F743">
            <v>2</v>
          </cell>
          <cell r="G743">
            <v>3</v>
          </cell>
          <cell r="H743">
            <v>1</v>
          </cell>
          <cell r="I743">
            <v>50</v>
          </cell>
          <cell r="J743">
            <v>50</v>
          </cell>
          <cell r="K743">
            <v>50</v>
          </cell>
          <cell r="L743">
            <v>50</v>
          </cell>
          <cell r="M743">
            <v>0</v>
          </cell>
          <cell r="N743">
            <v>0</v>
          </cell>
          <cell r="O743">
            <v>0</v>
          </cell>
        </row>
        <row r="744">
          <cell r="A744" t="str">
            <v>HPGI2027-CH03-TE01</v>
          </cell>
          <cell r="B744">
            <v>1</v>
          </cell>
          <cell r="C744">
            <v>31</v>
          </cell>
          <cell r="D744">
            <v>1</v>
          </cell>
          <cell r="E744">
            <v>1</v>
          </cell>
          <cell r="F744">
            <v>2</v>
          </cell>
          <cell r="G744">
            <v>3</v>
          </cell>
          <cell r="H744">
            <v>1</v>
          </cell>
          <cell r="I744">
            <v>60</v>
          </cell>
          <cell r="J744">
            <v>40</v>
          </cell>
          <cell r="K744">
            <v>60</v>
          </cell>
          <cell r="L744">
            <v>40</v>
          </cell>
          <cell r="M744">
            <v>0</v>
          </cell>
          <cell r="N744">
            <v>0</v>
          </cell>
          <cell r="O744">
            <v>0</v>
          </cell>
        </row>
        <row r="745">
          <cell r="A745" t="str">
            <v>HPGI1011-CH06-TE01</v>
          </cell>
          <cell r="B745">
            <v>1</v>
          </cell>
          <cell r="C745">
            <v>33</v>
          </cell>
          <cell r="D745">
            <v>4</v>
          </cell>
          <cell r="E745">
            <v>1</v>
          </cell>
          <cell r="F745">
            <v>1</v>
          </cell>
          <cell r="G745">
            <v>3</v>
          </cell>
          <cell r="H745">
            <v>1</v>
          </cell>
          <cell r="I745">
            <v>7</v>
          </cell>
          <cell r="J745">
            <v>5</v>
          </cell>
          <cell r="K745">
            <v>7</v>
          </cell>
          <cell r="L745">
            <v>5</v>
          </cell>
          <cell r="M745">
            <v>0</v>
          </cell>
          <cell r="N745">
            <v>0</v>
          </cell>
          <cell r="O745">
            <v>0</v>
          </cell>
        </row>
        <row r="746">
          <cell r="A746" t="str">
            <v>HPGI1027-CH04-TE01</v>
          </cell>
          <cell r="B746">
            <v>1</v>
          </cell>
          <cell r="C746">
            <v>35</v>
          </cell>
          <cell r="D746">
            <v>1</v>
          </cell>
          <cell r="E746">
            <v>1</v>
          </cell>
          <cell r="F746">
            <v>2</v>
          </cell>
          <cell r="G746">
            <v>3</v>
          </cell>
          <cell r="H746">
            <v>1</v>
          </cell>
          <cell r="I746">
            <v>50</v>
          </cell>
          <cell r="J746">
            <v>50</v>
          </cell>
          <cell r="K746">
            <v>50</v>
          </cell>
          <cell r="L746">
            <v>50</v>
          </cell>
          <cell r="M746">
            <v>0</v>
          </cell>
          <cell r="N746">
            <v>0</v>
          </cell>
          <cell r="O746">
            <v>0</v>
          </cell>
        </row>
        <row r="747">
          <cell r="A747" t="str">
            <v>HPGI1007-CH03-TE01</v>
          </cell>
          <cell r="B747">
            <v>1</v>
          </cell>
          <cell r="C747">
            <v>45</v>
          </cell>
          <cell r="D747">
            <v>1</v>
          </cell>
          <cell r="E747">
            <v>1</v>
          </cell>
          <cell r="F747">
            <v>1</v>
          </cell>
          <cell r="G747">
            <v>3</v>
          </cell>
          <cell r="H747">
            <v>1</v>
          </cell>
          <cell r="I747">
            <v>70</v>
          </cell>
          <cell r="J747">
            <v>60</v>
          </cell>
          <cell r="K747">
            <v>70</v>
          </cell>
          <cell r="L747">
            <v>60</v>
          </cell>
          <cell r="M747">
            <v>0</v>
          </cell>
          <cell r="N747">
            <v>0</v>
          </cell>
          <cell r="O747">
            <v>0</v>
          </cell>
        </row>
        <row r="748">
          <cell r="A748" t="str">
            <v>HPGI1027-CH03-TE01</v>
          </cell>
          <cell r="B748">
            <v>1</v>
          </cell>
          <cell r="C748">
            <v>43</v>
          </cell>
          <cell r="D748">
            <v>1</v>
          </cell>
          <cell r="E748">
            <v>1</v>
          </cell>
          <cell r="F748">
            <v>2</v>
          </cell>
          <cell r="G748">
            <v>3</v>
          </cell>
          <cell r="H748">
            <v>1</v>
          </cell>
          <cell r="I748">
            <v>50</v>
          </cell>
          <cell r="J748">
            <v>50</v>
          </cell>
          <cell r="K748">
            <v>50</v>
          </cell>
          <cell r="L748">
            <v>50</v>
          </cell>
          <cell r="M748">
            <v>0</v>
          </cell>
          <cell r="N748">
            <v>0</v>
          </cell>
          <cell r="O748">
            <v>0</v>
          </cell>
        </row>
        <row r="749">
          <cell r="A749" t="str">
            <v>HPGI2025-CH03-TE01</v>
          </cell>
          <cell r="B749">
            <v>1</v>
          </cell>
          <cell r="C749">
            <v>36</v>
          </cell>
          <cell r="D749">
            <v>1</v>
          </cell>
          <cell r="E749">
            <v>1</v>
          </cell>
          <cell r="F749">
            <v>2</v>
          </cell>
          <cell r="G749">
            <v>3</v>
          </cell>
          <cell r="H749">
            <v>1</v>
          </cell>
          <cell r="I749">
            <v>50</v>
          </cell>
          <cell r="J749">
            <v>40</v>
          </cell>
          <cell r="K749">
            <v>50</v>
          </cell>
          <cell r="L749">
            <v>40</v>
          </cell>
          <cell r="M749">
            <v>0</v>
          </cell>
          <cell r="N749">
            <v>0</v>
          </cell>
          <cell r="O749">
            <v>0</v>
          </cell>
        </row>
        <row r="750">
          <cell r="A750" t="str">
            <v>HPGI1027-CH02-TE01</v>
          </cell>
          <cell r="B750">
            <v>1</v>
          </cell>
          <cell r="C750">
            <v>34</v>
          </cell>
          <cell r="D750">
            <v>1</v>
          </cell>
          <cell r="E750">
            <v>1</v>
          </cell>
          <cell r="F750">
            <v>1</v>
          </cell>
          <cell r="G750">
            <v>3</v>
          </cell>
          <cell r="H750">
            <v>1</v>
          </cell>
          <cell r="I750">
            <v>50</v>
          </cell>
          <cell r="J750">
            <v>50</v>
          </cell>
          <cell r="K750">
            <v>50</v>
          </cell>
          <cell r="L750">
            <v>50</v>
          </cell>
          <cell r="M750">
            <v>0</v>
          </cell>
          <cell r="N750">
            <v>0</v>
          </cell>
          <cell r="O750">
            <v>0</v>
          </cell>
        </row>
        <row r="751">
          <cell r="A751" t="str">
            <v>HPGI1010-CH00-TE01</v>
          </cell>
          <cell r="B751">
            <v>1</v>
          </cell>
          <cell r="C751">
            <v>40</v>
          </cell>
          <cell r="D751">
            <v>4</v>
          </cell>
          <cell r="E751">
            <v>1</v>
          </cell>
          <cell r="F751">
            <v>1</v>
          </cell>
          <cell r="G751">
            <v>5</v>
          </cell>
          <cell r="H751">
            <v>3</v>
          </cell>
          <cell r="I751">
            <v>63</v>
          </cell>
          <cell r="J751">
            <v>60</v>
          </cell>
          <cell r="K751">
            <v>63</v>
          </cell>
          <cell r="L751">
            <v>60</v>
          </cell>
          <cell r="M751">
            <v>0</v>
          </cell>
          <cell r="N751">
            <v>0</v>
          </cell>
          <cell r="O751">
            <v>0</v>
          </cell>
        </row>
        <row r="752">
          <cell r="A752" t="str">
            <v>HPGC0024-CH03-TE01</v>
          </cell>
          <cell r="B752">
            <v>1</v>
          </cell>
          <cell r="C752">
            <v>41</v>
          </cell>
          <cell r="D752">
            <v>1</v>
          </cell>
          <cell r="E752">
            <v>1</v>
          </cell>
          <cell r="F752">
            <v>2</v>
          </cell>
          <cell r="G752">
            <v>3</v>
          </cell>
          <cell r="H752">
            <v>1</v>
          </cell>
          <cell r="I752">
            <v>60</v>
          </cell>
          <cell r="J752">
            <v>50</v>
          </cell>
          <cell r="K752">
            <v>60</v>
          </cell>
          <cell r="L752">
            <v>50</v>
          </cell>
          <cell r="M752">
            <v>0</v>
          </cell>
          <cell r="N752">
            <v>0</v>
          </cell>
          <cell r="O752">
            <v>0</v>
          </cell>
        </row>
        <row r="753">
          <cell r="A753" t="str">
            <v>HPGI1002-CH00-TE01</v>
          </cell>
          <cell r="B753">
            <v>1</v>
          </cell>
          <cell r="C753">
            <v>35</v>
          </cell>
          <cell r="D753">
            <v>4</v>
          </cell>
          <cell r="E753">
            <v>1</v>
          </cell>
          <cell r="F753">
            <v>1</v>
          </cell>
          <cell r="G753">
            <v>5</v>
          </cell>
          <cell r="H753">
            <v>2</v>
          </cell>
          <cell r="I753">
            <v>60</v>
          </cell>
          <cell r="J753">
            <v>30</v>
          </cell>
          <cell r="K753">
            <v>60</v>
          </cell>
          <cell r="L753">
            <v>30</v>
          </cell>
          <cell r="M753">
            <v>0</v>
          </cell>
          <cell r="N753">
            <v>0</v>
          </cell>
          <cell r="O753">
            <v>0</v>
          </cell>
        </row>
        <row r="754">
          <cell r="A754" t="str">
            <v>HPGI1011-CH03-TE01</v>
          </cell>
          <cell r="B754">
            <v>1</v>
          </cell>
          <cell r="C754">
            <v>36</v>
          </cell>
          <cell r="D754">
            <v>4</v>
          </cell>
          <cell r="E754">
            <v>1</v>
          </cell>
          <cell r="F754">
            <v>1</v>
          </cell>
          <cell r="G754">
            <v>2</v>
          </cell>
          <cell r="H754">
            <v>2</v>
          </cell>
          <cell r="I754">
            <v>60</v>
          </cell>
          <cell r="J754">
            <v>25</v>
          </cell>
          <cell r="K754">
            <v>60</v>
          </cell>
          <cell r="L754">
            <v>25</v>
          </cell>
          <cell r="M754">
            <v>0</v>
          </cell>
          <cell r="N754">
            <v>0</v>
          </cell>
          <cell r="O754">
            <v>0</v>
          </cell>
        </row>
        <row r="755">
          <cell r="A755" t="str">
            <v>HPGI2025-CH01-TE01</v>
          </cell>
          <cell r="B755">
            <v>1</v>
          </cell>
          <cell r="C755">
            <v>28</v>
          </cell>
          <cell r="D755">
            <v>1</v>
          </cell>
          <cell r="E755">
            <v>1</v>
          </cell>
          <cell r="F755">
            <v>2</v>
          </cell>
          <cell r="G755">
            <v>3</v>
          </cell>
          <cell r="H755">
            <v>1</v>
          </cell>
          <cell r="I755">
            <v>0</v>
          </cell>
          <cell r="J755">
            <v>0</v>
          </cell>
          <cell r="M755">
            <v>0</v>
          </cell>
          <cell r="N755">
            <v>0</v>
          </cell>
          <cell r="O755">
            <v>0</v>
          </cell>
        </row>
        <row r="756">
          <cell r="A756" t="str">
            <v>HPGI2025-CH00-TE01</v>
          </cell>
          <cell r="B756">
            <v>1</v>
          </cell>
          <cell r="C756">
            <v>46</v>
          </cell>
          <cell r="D756">
            <v>1</v>
          </cell>
          <cell r="E756">
            <v>1</v>
          </cell>
          <cell r="F756">
            <v>2</v>
          </cell>
          <cell r="G756">
            <v>3</v>
          </cell>
          <cell r="H756">
            <v>1</v>
          </cell>
          <cell r="I756">
            <v>40</v>
          </cell>
          <cell r="J756">
            <v>40</v>
          </cell>
          <cell r="K756">
            <v>40</v>
          </cell>
          <cell r="L756">
            <v>40</v>
          </cell>
          <cell r="M756">
            <v>0</v>
          </cell>
          <cell r="N756">
            <v>0</v>
          </cell>
          <cell r="O756">
            <v>0</v>
          </cell>
        </row>
        <row r="757">
          <cell r="A757" t="str">
            <v>HPGI1007-CH01-TE01</v>
          </cell>
          <cell r="B757">
            <v>1</v>
          </cell>
          <cell r="C757">
            <v>33</v>
          </cell>
          <cell r="D757">
            <v>1</v>
          </cell>
          <cell r="E757">
            <v>1</v>
          </cell>
          <cell r="F757">
            <v>1</v>
          </cell>
          <cell r="G757">
            <v>4</v>
          </cell>
          <cell r="H757">
            <v>1</v>
          </cell>
          <cell r="I757" t="str">
            <v/>
          </cell>
          <cell r="J757">
            <v>60</v>
          </cell>
          <cell r="K757">
            <v>96</v>
          </cell>
          <cell r="L757">
            <v>60</v>
          </cell>
          <cell r="M757">
            <v>0</v>
          </cell>
          <cell r="N757" t="b">
            <v>0</v>
          </cell>
          <cell r="O757">
            <v>0</v>
          </cell>
        </row>
        <row r="758">
          <cell r="A758" t="str">
            <v>HPGI2026-CH01-TE01</v>
          </cell>
          <cell r="B758">
            <v>1</v>
          </cell>
          <cell r="C758">
            <v>43</v>
          </cell>
          <cell r="D758">
            <v>1</v>
          </cell>
          <cell r="E758">
            <v>1</v>
          </cell>
          <cell r="F758">
            <v>2</v>
          </cell>
          <cell r="G758">
            <v>3</v>
          </cell>
          <cell r="H758">
            <v>1</v>
          </cell>
          <cell r="I758" t="str">
            <v/>
          </cell>
          <cell r="J758">
            <v>50</v>
          </cell>
          <cell r="K758">
            <v>84</v>
          </cell>
          <cell r="L758">
            <v>50</v>
          </cell>
          <cell r="M758">
            <v>0</v>
          </cell>
          <cell r="N758" t="b">
            <v>0</v>
          </cell>
          <cell r="O758">
            <v>0</v>
          </cell>
        </row>
        <row r="759">
          <cell r="A759" t="str">
            <v>HPGI2021-CH03-TE01</v>
          </cell>
          <cell r="B759">
            <v>1</v>
          </cell>
          <cell r="C759">
            <v>34</v>
          </cell>
          <cell r="D759">
            <v>1</v>
          </cell>
          <cell r="E759">
            <v>1</v>
          </cell>
          <cell r="F759">
            <v>2</v>
          </cell>
          <cell r="G759">
            <v>3</v>
          </cell>
          <cell r="H759">
            <v>1</v>
          </cell>
          <cell r="I759">
            <v>60</v>
          </cell>
          <cell r="J759">
            <v>60</v>
          </cell>
          <cell r="K759">
            <v>60</v>
          </cell>
          <cell r="L759">
            <v>60</v>
          </cell>
          <cell r="M759">
            <v>0</v>
          </cell>
          <cell r="N759">
            <v>0</v>
          </cell>
          <cell r="O759">
            <v>0</v>
          </cell>
        </row>
        <row r="760">
          <cell r="A760" t="str">
            <v>HPGI2024-CH06-TE01</v>
          </cell>
          <cell r="B760">
            <v>1</v>
          </cell>
          <cell r="C760">
            <v>36</v>
          </cell>
          <cell r="D760">
            <v>1</v>
          </cell>
          <cell r="E760">
            <v>1</v>
          </cell>
          <cell r="F760">
            <v>2</v>
          </cell>
          <cell r="G760">
            <v>3</v>
          </cell>
          <cell r="H760">
            <v>1</v>
          </cell>
          <cell r="I760">
            <v>50</v>
          </cell>
          <cell r="J760">
            <v>50</v>
          </cell>
          <cell r="K760">
            <v>50</v>
          </cell>
          <cell r="L760">
            <v>50</v>
          </cell>
          <cell r="M760">
            <v>0</v>
          </cell>
          <cell r="N760">
            <v>0</v>
          </cell>
          <cell r="O760">
            <v>0</v>
          </cell>
        </row>
        <row r="761">
          <cell r="A761" t="str">
            <v>HPGI2027-CH06-TE01</v>
          </cell>
          <cell r="B761">
            <v>1</v>
          </cell>
          <cell r="C761">
            <v>44</v>
          </cell>
          <cell r="D761">
            <v>1</v>
          </cell>
          <cell r="E761">
            <v>1</v>
          </cell>
          <cell r="F761">
            <v>2</v>
          </cell>
          <cell r="G761">
            <v>3</v>
          </cell>
          <cell r="H761">
            <v>1</v>
          </cell>
          <cell r="I761">
            <v>53</v>
          </cell>
          <cell r="J761">
            <v>50</v>
          </cell>
          <cell r="K761">
            <v>53</v>
          </cell>
          <cell r="L761">
            <v>50</v>
          </cell>
          <cell r="M761">
            <v>0</v>
          </cell>
          <cell r="N761">
            <v>0</v>
          </cell>
          <cell r="O761">
            <v>0</v>
          </cell>
        </row>
        <row r="762">
          <cell r="A762" t="str">
            <v>HPGI2027-CH01-TE01</v>
          </cell>
          <cell r="B762">
            <v>1</v>
          </cell>
          <cell r="C762">
            <v>37</v>
          </cell>
          <cell r="D762">
            <v>1</v>
          </cell>
          <cell r="E762">
            <v>1</v>
          </cell>
          <cell r="F762">
            <v>2</v>
          </cell>
          <cell r="G762">
            <v>3</v>
          </cell>
          <cell r="H762">
            <v>1</v>
          </cell>
          <cell r="I762">
            <v>15</v>
          </cell>
          <cell r="J762">
            <v>15</v>
          </cell>
          <cell r="K762">
            <v>15</v>
          </cell>
          <cell r="L762">
            <v>15</v>
          </cell>
          <cell r="M762">
            <v>0</v>
          </cell>
          <cell r="N762">
            <v>0</v>
          </cell>
          <cell r="O762">
            <v>0</v>
          </cell>
        </row>
        <row r="763">
          <cell r="A763" t="str">
            <v>HPGI2025-CH06-TF01</v>
          </cell>
          <cell r="B763">
            <v>1</v>
          </cell>
          <cell r="C763">
            <v>32</v>
          </cell>
          <cell r="D763">
            <v>1</v>
          </cell>
          <cell r="E763">
            <v>1</v>
          </cell>
          <cell r="F763">
            <v>1</v>
          </cell>
          <cell r="G763">
            <v>3</v>
          </cell>
          <cell r="H763">
            <v>1</v>
          </cell>
          <cell r="I763">
            <v>50</v>
          </cell>
          <cell r="J763">
            <v>50</v>
          </cell>
          <cell r="K763">
            <v>50</v>
          </cell>
          <cell r="L763">
            <v>50</v>
          </cell>
          <cell r="M763">
            <v>0</v>
          </cell>
          <cell r="N763">
            <v>0</v>
          </cell>
          <cell r="O763">
            <v>0</v>
          </cell>
        </row>
        <row r="764">
          <cell r="A764" t="str">
            <v>HPGI2021-CH04-TE02</v>
          </cell>
          <cell r="B764">
            <v>1</v>
          </cell>
          <cell r="C764">
            <v>40</v>
          </cell>
          <cell r="D764">
            <v>1</v>
          </cell>
          <cell r="E764">
            <v>1</v>
          </cell>
          <cell r="F764">
            <v>2</v>
          </cell>
          <cell r="G764">
            <v>3</v>
          </cell>
          <cell r="H764">
            <v>1</v>
          </cell>
          <cell r="I764">
            <v>60</v>
          </cell>
          <cell r="J764">
            <v>60</v>
          </cell>
          <cell r="K764">
            <v>60</v>
          </cell>
          <cell r="L764">
            <v>60</v>
          </cell>
          <cell r="M764">
            <v>0</v>
          </cell>
          <cell r="N764">
            <v>0</v>
          </cell>
          <cell r="O764">
            <v>0</v>
          </cell>
        </row>
        <row r="765">
          <cell r="A765" t="str">
            <v>HPGI2025-CH04-TE01</v>
          </cell>
          <cell r="B765">
            <v>1</v>
          </cell>
          <cell r="C765">
            <v>39</v>
          </cell>
          <cell r="D765">
            <v>1</v>
          </cell>
          <cell r="E765">
            <v>1</v>
          </cell>
          <cell r="F765">
            <v>2</v>
          </cell>
          <cell r="G765">
            <v>3</v>
          </cell>
          <cell r="H765">
            <v>1</v>
          </cell>
          <cell r="I765" t="str">
            <v/>
          </cell>
          <cell r="J765" t="str">
            <v/>
          </cell>
          <cell r="K765">
            <v>5</v>
          </cell>
          <cell r="L765">
            <v>40</v>
          </cell>
          <cell r="M765" t="b">
            <v>0</v>
          </cell>
          <cell r="N765">
            <v>0</v>
          </cell>
          <cell r="O765">
            <v>0</v>
          </cell>
        </row>
        <row r="766">
          <cell r="A766" t="str">
            <v>HPGI2022-CH00-TE01</v>
          </cell>
          <cell r="B766">
            <v>1</v>
          </cell>
          <cell r="C766">
            <v>31</v>
          </cell>
          <cell r="D766">
            <v>1</v>
          </cell>
          <cell r="E766">
            <v>1</v>
          </cell>
          <cell r="F766">
            <v>2</v>
          </cell>
          <cell r="G766">
            <v>3</v>
          </cell>
          <cell r="H766">
            <v>1</v>
          </cell>
          <cell r="I766">
            <v>10</v>
          </cell>
          <cell r="J766">
            <v>5</v>
          </cell>
          <cell r="K766">
            <v>10</v>
          </cell>
          <cell r="L766">
            <v>5</v>
          </cell>
          <cell r="M766">
            <v>0</v>
          </cell>
          <cell r="N766">
            <v>0</v>
          </cell>
          <cell r="O766">
            <v>0</v>
          </cell>
        </row>
        <row r="767">
          <cell r="A767" t="str">
            <v>HPGI1017-CH02-TE01</v>
          </cell>
          <cell r="B767">
            <v>1</v>
          </cell>
          <cell r="C767">
            <v>32</v>
          </cell>
          <cell r="D767">
            <v>4</v>
          </cell>
          <cell r="E767">
            <v>1</v>
          </cell>
          <cell r="F767">
            <v>1</v>
          </cell>
          <cell r="G767">
            <v>5</v>
          </cell>
          <cell r="H767">
            <v>2</v>
          </cell>
          <cell r="I767">
            <v>48</v>
          </cell>
          <cell r="J767">
            <v>48</v>
          </cell>
          <cell r="K767">
            <v>48</v>
          </cell>
          <cell r="L767">
            <v>48</v>
          </cell>
          <cell r="M767">
            <v>0</v>
          </cell>
          <cell r="N767">
            <v>0</v>
          </cell>
          <cell r="O767">
            <v>0</v>
          </cell>
        </row>
        <row r="768">
          <cell r="A768" t="str">
            <v>HPGC0019-CH02-TE01</v>
          </cell>
          <cell r="B768">
            <v>1</v>
          </cell>
          <cell r="C768">
            <v>55</v>
          </cell>
          <cell r="D768">
            <v>4</v>
          </cell>
          <cell r="E768">
            <v>1</v>
          </cell>
          <cell r="F768">
            <v>1</v>
          </cell>
          <cell r="G768">
            <v>5</v>
          </cell>
          <cell r="H768">
            <v>2</v>
          </cell>
          <cell r="I768">
            <v>70</v>
          </cell>
          <cell r="J768">
            <v>50</v>
          </cell>
          <cell r="K768">
            <v>70</v>
          </cell>
          <cell r="L768">
            <v>50</v>
          </cell>
          <cell r="M768">
            <v>0</v>
          </cell>
          <cell r="N768">
            <v>0</v>
          </cell>
          <cell r="O768">
            <v>0</v>
          </cell>
        </row>
        <row r="769">
          <cell r="A769" t="str">
            <v>HPGI2022-CH05-TE01</v>
          </cell>
          <cell r="B769">
            <v>1</v>
          </cell>
          <cell r="C769">
            <v>39</v>
          </cell>
          <cell r="D769">
            <v>1</v>
          </cell>
          <cell r="E769">
            <v>1</v>
          </cell>
          <cell r="F769">
            <v>2</v>
          </cell>
          <cell r="G769">
            <v>3</v>
          </cell>
          <cell r="H769">
            <v>2</v>
          </cell>
          <cell r="I769">
            <v>80</v>
          </cell>
          <cell r="J769">
            <v>66</v>
          </cell>
          <cell r="K769">
            <v>80</v>
          </cell>
          <cell r="L769">
            <v>66</v>
          </cell>
          <cell r="M769">
            <v>0</v>
          </cell>
          <cell r="N769">
            <v>0</v>
          </cell>
          <cell r="O769">
            <v>0</v>
          </cell>
        </row>
        <row r="770">
          <cell r="A770" t="str">
            <v>HPGI2024-CH00-TE01</v>
          </cell>
          <cell r="B770">
            <v>1</v>
          </cell>
          <cell r="C770">
            <v>44</v>
          </cell>
          <cell r="D770">
            <v>1</v>
          </cell>
          <cell r="E770">
            <v>1</v>
          </cell>
          <cell r="F770">
            <v>2</v>
          </cell>
          <cell r="G770">
            <v>3</v>
          </cell>
          <cell r="H770">
            <v>1</v>
          </cell>
          <cell r="I770">
            <v>50</v>
          </cell>
          <cell r="J770">
            <v>50</v>
          </cell>
          <cell r="K770">
            <v>50</v>
          </cell>
          <cell r="L770">
            <v>50</v>
          </cell>
          <cell r="M770">
            <v>0</v>
          </cell>
          <cell r="N770">
            <v>0</v>
          </cell>
          <cell r="O770">
            <v>0</v>
          </cell>
        </row>
        <row r="771">
          <cell r="A771" t="str">
            <v>HPGI1031-CH05-TE01</v>
          </cell>
          <cell r="B771">
            <v>1</v>
          </cell>
          <cell r="C771">
            <v>39</v>
          </cell>
          <cell r="D771">
            <v>1</v>
          </cell>
          <cell r="E771">
            <v>1</v>
          </cell>
          <cell r="F771">
            <v>2</v>
          </cell>
          <cell r="G771">
            <v>3</v>
          </cell>
          <cell r="H771">
            <v>1</v>
          </cell>
          <cell r="I771">
            <v>50</v>
          </cell>
          <cell r="J771">
            <v>35</v>
          </cell>
          <cell r="K771">
            <v>50</v>
          </cell>
          <cell r="L771">
            <v>35</v>
          </cell>
          <cell r="M771">
            <v>0</v>
          </cell>
          <cell r="N771">
            <v>0</v>
          </cell>
          <cell r="O771">
            <v>0</v>
          </cell>
        </row>
        <row r="772">
          <cell r="A772" t="str">
            <v>HPGI2022-CH03-TE01</v>
          </cell>
          <cell r="B772">
            <v>1</v>
          </cell>
          <cell r="C772">
            <v>40</v>
          </cell>
          <cell r="D772">
            <v>1</v>
          </cell>
          <cell r="E772">
            <v>1</v>
          </cell>
          <cell r="F772">
            <v>2</v>
          </cell>
          <cell r="G772">
            <v>3</v>
          </cell>
          <cell r="H772">
            <v>1</v>
          </cell>
          <cell r="I772">
            <v>48</v>
          </cell>
          <cell r="J772">
            <v>48</v>
          </cell>
          <cell r="K772">
            <v>48</v>
          </cell>
          <cell r="L772">
            <v>48</v>
          </cell>
          <cell r="M772">
            <v>0</v>
          </cell>
          <cell r="N772">
            <v>0</v>
          </cell>
          <cell r="O772">
            <v>0</v>
          </cell>
        </row>
        <row r="773">
          <cell r="A773" t="str">
            <v>HPGI2025-CH05-TE01</v>
          </cell>
          <cell r="B773">
            <v>1</v>
          </cell>
          <cell r="C773">
            <v>37</v>
          </cell>
          <cell r="D773">
            <v>1</v>
          </cell>
          <cell r="E773">
            <v>1</v>
          </cell>
          <cell r="F773">
            <v>2</v>
          </cell>
          <cell r="G773">
            <v>3</v>
          </cell>
          <cell r="H773">
            <v>1</v>
          </cell>
          <cell r="I773">
            <v>80</v>
          </cell>
          <cell r="J773">
            <v>60</v>
          </cell>
          <cell r="K773">
            <v>80</v>
          </cell>
          <cell r="L773">
            <v>60</v>
          </cell>
          <cell r="M773">
            <v>0</v>
          </cell>
          <cell r="N773">
            <v>0</v>
          </cell>
          <cell r="O773">
            <v>0</v>
          </cell>
        </row>
        <row r="774">
          <cell r="A774" t="str">
            <v>HPGI2024-CH05-TE01</v>
          </cell>
          <cell r="B774">
            <v>1</v>
          </cell>
          <cell r="C774">
            <v>35</v>
          </cell>
          <cell r="D774">
            <v>1</v>
          </cell>
          <cell r="E774">
            <v>1</v>
          </cell>
          <cell r="F774">
            <v>2</v>
          </cell>
          <cell r="G774">
            <v>3</v>
          </cell>
          <cell r="H774">
            <v>1</v>
          </cell>
          <cell r="I774">
            <v>12</v>
          </cell>
          <cell r="J774">
            <v>10</v>
          </cell>
          <cell r="K774">
            <v>12</v>
          </cell>
          <cell r="L774">
            <v>10</v>
          </cell>
          <cell r="M774">
            <v>0</v>
          </cell>
          <cell r="N774">
            <v>0</v>
          </cell>
          <cell r="O774">
            <v>0</v>
          </cell>
        </row>
        <row r="775">
          <cell r="A775" t="str">
            <v>HPGC0019-CH06-TE01</v>
          </cell>
          <cell r="B775">
            <v>1</v>
          </cell>
          <cell r="C775">
            <v>57</v>
          </cell>
          <cell r="D775">
            <v>4</v>
          </cell>
          <cell r="E775">
            <v>1</v>
          </cell>
          <cell r="F775" t="str">
            <v>2,8</v>
          </cell>
          <cell r="G775">
            <v>5</v>
          </cell>
          <cell r="H775">
            <v>1</v>
          </cell>
          <cell r="I775">
            <v>70</v>
          </cell>
          <cell r="J775">
            <v>70</v>
          </cell>
          <cell r="K775">
            <v>70</v>
          </cell>
          <cell r="L775">
            <v>70</v>
          </cell>
          <cell r="M775">
            <v>0</v>
          </cell>
          <cell r="N775">
            <v>0</v>
          </cell>
          <cell r="O775">
            <v>0</v>
          </cell>
        </row>
        <row r="776">
          <cell r="A776" t="str">
            <v>HPGI2022-CH00-TE02</v>
          </cell>
          <cell r="B776">
            <v>1</v>
          </cell>
          <cell r="C776">
            <v>31</v>
          </cell>
          <cell r="D776">
            <v>1</v>
          </cell>
          <cell r="E776">
            <v>1</v>
          </cell>
          <cell r="F776">
            <v>2</v>
          </cell>
          <cell r="G776">
            <v>3</v>
          </cell>
          <cell r="H776">
            <v>1</v>
          </cell>
          <cell r="I776">
            <v>50</v>
          </cell>
          <cell r="J776">
            <v>45</v>
          </cell>
          <cell r="K776">
            <v>50</v>
          </cell>
          <cell r="L776">
            <v>45</v>
          </cell>
          <cell r="M776">
            <v>0</v>
          </cell>
          <cell r="N776">
            <v>0</v>
          </cell>
          <cell r="O776">
            <v>0</v>
          </cell>
        </row>
        <row r="777">
          <cell r="A777" t="str">
            <v>HPGI2021-CH01-TE01</v>
          </cell>
          <cell r="B777">
            <v>1</v>
          </cell>
          <cell r="C777">
            <v>41</v>
          </cell>
          <cell r="D777">
            <v>1</v>
          </cell>
          <cell r="E777">
            <v>1</v>
          </cell>
          <cell r="F777">
            <v>2</v>
          </cell>
          <cell r="G777">
            <v>3</v>
          </cell>
          <cell r="H777">
            <v>1</v>
          </cell>
          <cell r="I777" t="str">
            <v/>
          </cell>
          <cell r="J777">
            <v>60</v>
          </cell>
          <cell r="K777">
            <v>112</v>
          </cell>
          <cell r="L777">
            <v>60</v>
          </cell>
          <cell r="M777">
            <v>0</v>
          </cell>
          <cell r="N777" t="b">
            <v>0</v>
          </cell>
          <cell r="O777">
            <v>0</v>
          </cell>
        </row>
        <row r="778">
          <cell r="A778" t="str">
            <v>HPGI2020-CH02-TE01</v>
          </cell>
          <cell r="B778">
            <v>1</v>
          </cell>
          <cell r="C778">
            <v>34</v>
          </cell>
          <cell r="D778">
            <v>1</v>
          </cell>
          <cell r="E778">
            <v>1</v>
          </cell>
          <cell r="F778">
            <v>2</v>
          </cell>
          <cell r="G778">
            <v>3</v>
          </cell>
          <cell r="H778">
            <v>1</v>
          </cell>
          <cell r="I778">
            <v>48</v>
          </cell>
          <cell r="J778">
            <v>48</v>
          </cell>
          <cell r="K778">
            <v>48</v>
          </cell>
          <cell r="L778">
            <v>48</v>
          </cell>
          <cell r="M778">
            <v>0</v>
          </cell>
          <cell r="N778">
            <v>0</v>
          </cell>
          <cell r="O778">
            <v>0</v>
          </cell>
        </row>
        <row r="779">
          <cell r="A779" t="str">
            <v>HPGI2020-CH01-TE01</v>
          </cell>
          <cell r="B779">
            <v>1</v>
          </cell>
          <cell r="C779">
            <v>32</v>
          </cell>
          <cell r="D779">
            <v>1</v>
          </cell>
          <cell r="E779">
            <v>1</v>
          </cell>
          <cell r="F779">
            <v>2</v>
          </cell>
          <cell r="G779">
            <v>3</v>
          </cell>
          <cell r="H779">
            <v>1</v>
          </cell>
          <cell r="I779">
            <v>48</v>
          </cell>
          <cell r="J779">
            <v>48</v>
          </cell>
          <cell r="K779">
            <v>48</v>
          </cell>
          <cell r="L779">
            <v>48</v>
          </cell>
          <cell r="M779">
            <v>0</v>
          </cell>
          <cell r="N779">
            <v>0</v>
          </cell>
          <cell r="O779">
            <v>0</v>
          </cell>
        </row>
        <row r="780">
          <cell r="A780" t="str">
            <v>HPGI2022-CH06-TE01</v>
          </cell>
          <cell r="B780">
            <v>1</v>
          </cell>
          <cell r="C780">
            <v>38</v>
          </cell>
          <cell r="D780">
            <v>1</v>
          </cell>
          <cell r="E780">
            <v>1</v>
          </cell>
          <cell r="F780">
            <v>2</v>
          </cell>
          <cell r="G780">
            <v>3</v>
          </cell>
          <cell r="H780">
            <v>1</v>
          </cell>
          <cell r="I780">
            <v>70</v>
          </cell>
          <cell r="J780">
            <v>60</v>
          </cell>
          <cell r="K780">
            <v>70</v>
          </cell>
          <cell r="L780">
            <v>60</v>
          </cell>
          <cell r="M780">
            <v>0</v>
          </cell>
          <cell r="N780">
            <v>0</v>
          </cell>
          <cell r="O780">
            <v>0</v>
          </cell>
        </row>
        <row r="781">
          <cell r="A781" t="str">
            <v>HPGI2020-CH07-TE01</v>
          </cell>
          <cell r="B781">
            <v>1</v>
          </cell>
          <cell r="C781">
            <v>34</v>
          </cell>
          <cell r="D781">
            <v>1</v>
          </cell>
          <cell r="E781">
            <v>1</v>
          </cell>
          <cell r="F781">
            <v>2</v>
          </cell>
          <cell r="G781">
            <v>3</v>
          </cell>
          <cell r="H781">
            <v>1</v>
          </cell>
          <cell r="I781">
            <v>66</v>
          </cell>
          <cell r="J781">
            <v>60</v>
          </cell>
          <cell r="K781">
            <v>66</v>
          </cell>
          <cell r="L781">
            <v>60</v>
          </cell>
          <cell r="M781">
            <v>0</v>
          </cell>
          <cell r="N781">
            <v>0</v>
          </cell>
          <cell r="O781">
            <v>0</v>
          </cell>
        </row>
        <row r="782">
          <cell r="A782" t="str">
            <v>HPGI2020-CH06-TE01</v>
          </cell>
          <cell r="B782">
            <v>1</v>
          </cell>
          <cell r="C782">
            <v>37</v>
          </cell>
          <cell r="D782">
            <v>1</v>
          </cell>
          <cell r="E782">
            <v>1</v>
          </cell>
          <cell r="F782">
            <v>2</v>
          </cell>
          <cell r="G782">
            <v>3</v>
          </cell>
          <cell r="H782">
            <v>1</v>
          </cell>
          <cell r="I782" t="str">
            <v/>
          </cell>
          <cell r="J782">
            <v>63</v>
          </cell>
          <cell r="K782">
            <v>84</v>
          </cell>
          <cell r="L782">
            <v>63</v>
          </cell>
          <cell r="M782">
            <v>0</v>
          </cell>
          <cell r="N782" t="b">
            <v>0</v>
          </cell>
          <cell r="O782">
            <v>0</v>
          </cell>
        </row>
        <row r="783">
          <cell r="A783" t="str">
            <v>HPGI2017-CH05-TE01</v>
          </cell>
          <cell r="B783">
            <v>1</v>
          </cell>
          <cell r="C783">
            <v>43</v>
          </cell>
          <cell r="D783">
            <v>1</v>
          </cell>
          <cell r="E783">
            <v>1</v>
          </cell>
          <cell r="F783">
            <v>1</v>
          </cell>
          <cell r="G783">
            <v>3</v>
          </cell>
          <cell r="H783">
            <v>1</v>
          </cell>
          <cell r="I783">
            <v>40</v>
          </cell>
          <cell r="J783">
            <v>25</v>
          </cell>
          <cell r="K783">
            <v>40</v>
          </cell>
          <cell r="L783">
            <v>25</v>
          </cell>
          <cell r="M783">
            <v>0</v>
          </cell>
          <cell r="N783">
            <v>0</v>
          </cell>
          <cell r="O783">
            <v>0</v>
          </cell>
        </row>
        <row r="784">
          <cell r="A784" t="str">
            <v>HPGI2020-CH05-TE01</v>
          </cell>
          <cell r="B784">
            <v>1</v>
          </cell>
          <cell r="C784">
            <v>42</v>
          </cell>
          <cell r="D784">
            <v>1</v>
          </cell>
          <cell r="E784">
            <v>1</v>
          </cell>
          <cell r="F784">
            <v>2</v>
          </cell>
          <cell r="G784">
            <v>3</v>
          </cell>
          <cell r="H784">
            <v>1</v>
          </cell>
          <cell r="I784">
            <v>70</v>
          </cell>
          <cell r="J784">
            <v>50</v>
          </cell>
          <cell r="K784">
            <v>70</v>
          </cell>
          <cell r="L784">
            <v>50</v>
          </cell>
          <cell r="M784">
            <v>0</v>
          </cell>
          <cell r="N784">
            <v>0</v>
          </cell>
          <cell r="O784">
            <v>0</v>
          </cell>
        </row>
        <row r="785">
          <cell r="A785" t="str">
            <v>HPGI1035-CH04-TE01</v>
          </cell>
          <cell r="B785">
            <v>1</v>
          </cell>
          <cell r="C785">
            <v>35</v>
          </cell>
          <cell r="D785">
            <v>1</v>
          </cell>
          <cell r="E785">
            <v>1</v>
          </cell>
          <cell r="F785">
            <v>1</v>
          </cell>
          <cell r="G785">
            <v>3</v>
          </cell>
          <cell r="H785">
            <v>1</v>
          </cell>
          <cell r="I785">
            <v>52</v>
          </cell>
          <cell r="J785">
            <v>48</v>
          </cell>
          <cell r="K785">
            <v>52</v>
          </cell>
          <cell r="L785">
            <v>48</v>
          </cell>
          <cell r="M785">
            <v>0</v>
          </cell>
          <cell r="N785">
            <v>0</v>
          </cell>
          <cell r="O785">
            <v>0</v>
          </cell>
        </row>
        <row r="786">
          <cell r="A786" t="str">
            <v>HPGC0033-CH06-TE01</v>
          </cell>
          <cell r="B786">
            <v>1</v>
          </cell>
          <cell r="C786">
            <v>42</v>
          </cell>
          <cell r="D786">
            <v>1</v>
          </cell>
          <cell r="E786">
            <v>1</v>
          </cell>
          <cell r="F786">
            <v>2</v>
          </cell>
          <cell r="G786">
            <v>3</v>
          </cell>
          <cell r="H786">
            <v>1</v>
          </cell>
          <cell r="I786">
            <v>50</v>
          </cell>
          <cell r="J786">
            <v>40</v>
          </cell>
          <cell r="K786">
            <v>50</v>
          </cell>
          <cell r="L786">
            <v>40</v>
          </cell>
          <cell r="M786">
            <v>0</v>
          </cell>
          <cell r="N786">
            <v>0</v>
          </cell>
          <cell r="O786">
            <v>0</v>
          </cell>
        </row>
        <row r="787">
          <cell r="A787" t="str">
            <v>HPGI1035-CH01-TE01</v>
          </cell>
          <cell r="B787">
            <v>1</v>
          </cell>
          <cell r="C787">
            <v>35</v>
          </cell>
          <cell r="D787">
            <v>1</v>
          </cell>
          <cell r="E787">
            <v>1</v>
          </cell>
          <cell r="F787">
            <v>1</v>
          </cell>
          <cell r="G787">
            <v>3</v>
          </cell>
          <cell r="H787">
            <v>1</v>
          </cell>
          <cell r="I787">
            <v>50</v>
          </cell>
          <cell r="J787">
            <v>50</v>
          </cell>
          <cell r="K787">
            <v>50</v>
          </cell>
          <cell r="L787">
            <v>50</v>
          </cell>
          <cell r="M787">
            <v>0</v>
          </cell>
          <cell r="N787">
            <v>0</v>
          </cell>
          <cell r="O787">
            <v>0</v>
          </cell>
        </row>
        <row r="788">
          <cell r="A788" t="str">
            <v>HPGC0033-CH05-TE01</v>
          </cell>
          <cell r="B788">
            <v>1</v>
          </cell>
          <cell r="C788">
            <v>38</v>
          </cell>
          <cell r="D788">
            <v>1</v>
          </cell>
          <cell r="E788">
            <v>1</v>
          </cell>
          <cell r="F788">
            <v>2</v>
          </cell>
          <cell r="G788">
            <v>3</v>
          </cell>
          <cell r="H788">
            <v>1</v>
          </cell>
          <cell r="I788">
            <v>40</v>
          </cell>
          <cell r="J788">
            <v>30</v>
          </cell>
          <cell r="K788">
            <v>40</v>
          </cell>
          <cell r="L788">
            <v>30</v>
          </cell>
          <cell r="M788">
            <v>0</v>
          </cell>
          <cell r="N788">
            <v>0</v>
          </cell>
          <cell r="O788">
            <v>0</v>
          </cell>
        </row>
        <row r="789">
          <cell r="A789" t="str">
            <v>HPGI1035-CH02-TE01</v>
          </cell>
          <cell r="B789">
            <v>1</v>
          </cell>
          <cell r="C789">
            <v>40</v>
          </cell>
          <cell r="D789">
            <v>1</v>
          </cell>
          <cell r="E789">
            <v>1</v>
          </cell>
          <cell r="F789">
            <v>1</v>
          </cell>
          <cell r="G789">
            <v>3</v>
          </cell>
          <cell r="H789">
            <v>1</v>
          </cell>
          <cell r="I789">
            <v>40</v>
          </cell>
          <cell r="J789">
            <v>8</v>
          </cell>
          <cell r="K789">
            <v>40</v>
          </cell>
          <cell r="L789">
            <v>8</v>
          </cell>
          <cell r="M789">
            <v>0</v>
          </cell>
          <cell r="N789">
            <v>0</v>
          </cell>
          <cell r="O789">
            <v>0</v>
          </cell>
        </row>
        <row r="790">
          <cell r="A790" t="str">
            <v>HPGI2017-CH00-TE02</v>
          </cell>
          <cell r="B790">
            <v>1</v>
          </cell>
          <cell r="C790">
            <v>48</v>
          </cell>
          <cell r="D790">
            <v>1</v>
          </cell>
          <cell r="E790">
            <v>1</v>
          </cell>
          <cell r="F790">
            <v>1</v>
          </cell>
          <cell r="G790">
            <v>3</v>
          </cell>
          <cell r="H790">
            <v>1</v>
          </cell>
          <cell r="I790" t="str">
            <v/>
          </cell>
          <cell r="J790" t="str">
            <v/>
          </cell>
          <cell r="K790">
            <v>35</v>
          </cell>
          <cell r="L790">
            <v>66</v>
          </cell>
          <cell r="M790" t="b">
            <v>0</v>
          </cell>
          <cell r="N790">
            <v>0</v>
          </cell>
          <cell r="O790">
            <v>0</v>
          </cell>
        </row>
        <row r="791">
          <cell r="A791" t="str">
            <v>HPGI1001-CH03-TE01</v>
          </cell>
          <cell r="B791">
            <v>1</v>
          </cell>
          <cell r="C791">
            <v>30</v>
          </cell>
          <cell r="D791">
            <v>4</v>
          </cell>
          <cell r="E791">
            <v>1</v>
          </cell>
          <cell r="F791">
            <v>1</v>
          </cell>
          <cell r="G791">
            <v>5</v>
          </cell>
          <cell r="H791">
            <v>1</v>
          </cell>
          <cell r="I791">
            <v>70</v>
          </cell>
          <cell r="J791">
            <v>70</v>
          </cell>
          <cell r="K791">
            <v>70</v>
          </cell>
          <cell r="L791">
            <v>70</v>
          </cell>
          <cell r="M791">
            <v>0</v>
          </cell>
          <cell r="N791">
            <v>0</v>
          </cell>
          <cell r="O791">
            <v>0</v>
          </cell>
        </row>
        <row r="792">
          <cell r="A792" t="str">
            <v>HPGI1001-CH07-TE01</v>
          </cell>
          <cell r="B792">
            <v>1</v>
          </cell>
          <cell r="C792">
            <v>36</v>
          </cell>
          <cell r="D792">
            <v>4</v>
          </cell>
          <cell r="E792">
            <v>1</v>
          </cell>
          <cell r="F792">
            <v>1</v>
          </cell>
          <cell r="G792">
            <v>5</v>
          </cell>
          <cell r="H792">
            <v>3</v>
          </cell>
          <cell r="I792">
            <v>60</v>
          </cell>
          <cell r="J792">
            <v>60</v>
          </cell>
          <cell r="K792">
            <v>60</v>
          </cell>
          <cell r="L792">
            <v>60</v>
          </cell>
          <cell r="M792">
            <v>0</v>
          </cell>
          <cell r="N792">
            <v>0</v>
          </cell>
          <cell r="O792">
            <v>0</v>
          </cell>
        </row>
        <row r="793">
          <cell r="A793" t="str">
            <v>HPGC0033-CH02-TE01</v>
          </cell>
          <cell r="B793">
            <v>1</v>
          </cell>
          <cell r="C793">
            <v>42</v>
          </cell>
          <cell r="D793">
            <v>1</v>
          </cell>
          <cell r="E793">
            <v>1</v>
          </cell>
          <cell r="F793">
            <v>2</v>
          </cell>
          <cell r="G793">
            <v>3</v>
          </cell>
          <cell r="H793">
            <v>1</v>
          </cell>
          <cell r="I793">
            <v>60</v>
          </cell>
          <cell r="J793">
            <v>50</v>
          </cell>
          <cell r="K793">
            <v>60</v>
          </cell>
          <cell r="L793">
            <v>50</v>
          </cell>
          <cell r="M793">
            <v>0</v>
          </cell>
          <cell r="N793">
            <v>0</v>
          </cell>
          <cell r="O793">
            <v>0</v>
          </cell>
        </row>
        <row r="794">
          <cell r="A794" t="str">
            <v>HPGC0033-CH03-TE01</v>
          </cell>
          <cell r="B794">
            <v>1</v>
          </cell>
          <cell r="C794">
            <v>35</v>
          </cell>
          <cell r="D794">
            <v>1</v>
          </cell>
          <cell r="E794">
            <v>1</v>
          </cell>
          <cell r="F794">
            <v>2</v>
          </cell>
          <cell r="G794">
            <v>3</v>
          </cell>
          <cell r="H794">
            <v>1</v>
          </cell>
          <cell r="I794">
            <v>65</v>
          </cell>
          <cell r="J794">
            <v>50</v>
          </cell>
          <cell r="K794">
            <v>65</v>
          </cell>
          <cell r="L794">
            <v>50</v>
          </cell>
          <cell r="M794">
            <v>0</v>
          </cell>
          <cell r="N794">
            <v>0</v>
          </cell>
          <cell r="O794">
            <v>0</v>
          </cell>
        </row>
        <row r="795">
          <cell r="A795" t="str">
            <v>HPGI2023-CH02-TE01</v>
          </cell>
          <cell r="B795">
            <v>1</v>
          </cell>
          <cell r="C795">
            <v>32</v>
          </cell>
          <cell r="D795">
            <v>1</v>
          </cell>
          <cell r="E795">
            <v>1</v>
          </cell>
          <cell r="F795">
            <v>2</v>
          </cell>
          <cell r="G795">
            <v>3</v>
          </cell>
          <cell r="H795">
            <v>1</v>
          </cell>
          <cell r="I795">
            <v>60</v>
          </cell>
          <cell r="J795">
            <v>50</v>
          </cell>
          <cell r="K795">
            <v>60</v>
          </cell>
          <cell r="L795">
            <v>50</v>
          </cell>
          <cell r="M795">
            <v>0</v>
          </cell>
          <cell r="N795">
            <v>0</v>
          </cell>
          <cell r="O795">
            <v>0</v>
          </cell>
        </row>
        <row r="796">
          <cell r="A796" t="str">
            <v>HPGC0033-CH01-TE01</v>
          </cell>
          <cell r="B796">
            <v>1</v>
          </cell>
          <cell r="C796">
            <v>39</v>
          </cell>
          <cell r="D796">
            <v>1</v>
          </cell>
          <cell r="E796">
            <v>1</v>
          </cell>
          <cell r="F796">
            <v>2</v>
          </cell>
          <cell r="G796">
            <v>3</v>
          </cell>
          <cell r="H796">
            <v>1</v>
          </cell>
          <cell r="I796">
            <v>35</v>
          </cell>
          <cell r="J796">
            <v>30</v>
          </cell>
          <cell r="K796">
            <v>35</v>
          </cell>
          <cell r="L796">
            <v>30</v>
          </cell>
          <cell r="M796">
            <v>0</v>
          </cell>
          <cell r="N796">
            <v>0</v>
          </cell>
          <cell r="O796">
            <v>0</v>
          </cell>
        </row>
        <row r="797">
          <cell r="A797" t="str">
            <v>HPGI2023-CH00-TE03</v>
          </cell>
          <cell r="B797">
            <v>1</v>
          </cell>
          <cell r="C797">
            <v>34</v>
          </cell>
          <cell r="D797">
            <v>1</v>
          </cell>
          <cell r="E797">
            <v>1</v>
          </cell>
          <cell r="F797">
            <v>2</v>
          </cell>
          <cell r="G797">
            <v>3</v>
          </cell>
          <cell r="H797">
            <v>1</v>
          </cell>
          <cell r="I797">
            <v>60</v>
          </cell>
          <cell r="J797">
            <v>60</v>
          </cell>
          <cell r="K797">
            <v>60</v>
          </cell>
          <cell r="L797">
            <v>60</v>
          </cell>
          <cell r="M797">
            <v>0</v>
          </cell>
          <cell r="N797">
            <v>0</v>
          </cell>
          <cell r="O797">
            <v>0</v>
          </cell>
        </row>
        <row r="798">
          <cell r="A798" t="str">
            <v>HPGI2023-CH05-TE01</v>
          </cell>
          <cell r="B798">
            <v>1</v>
          </cell>
          <cell r="C798">
            <v>42</v>
          </cell>
          <cell r="D798">
            <v>1</v>
          </cell>
          <cell r="E798">
            <v>1</v>
          </cell>
          <cell r="F798">
            <v>2</v>
          </cell>
          <cell r="G798">
            <v>3</v>
          </cell>
          <cell r="H798">
            <v>1</v>
          </cell>
          <cell r="I798">
            <v>40</v>
          </cell>
          <cell r="J798">
            <v>40</v>
          </cell>
          <cell r="K798">
            <v>40</v>
          </cell>
          <cell r="L798">
            <v>40</v>
          </cell>
          <cell r="M798">
            <v>0</v>
          </cell>
          <cell r="N798">
            <v>0</v>
          </cell>
          <cell r="O798">
            <v>0</v>
          </cell>
        </row>
        <row r="799">
          <cell r="A799" t="str">
            <v>HPGI2023-CH00-TE02</v>
          </cell>
          <cell r="B799">
            <v>1</v>
          </cell>
          <cell r="C799">
            <v>45</v>
          </cell>
          <cell r="D799">
            <v>1</v>
          </cell>
          <cell r="E799">
            <v>1</v>
          </cell>
          <cell r="F799">
            <v>2</v>
          </cell>
          <cell r="G799">
            <v>3</v>
          </cell>
          <cell r="H799">
            <v>1</v>
          </cell>
          <cell r="I799">
            <v>50</v>
          </cell>
          <cell r="J799">
            <v>50</v>
          </cell>
          <cell r="K799">
            <v>50</v>
          </cell>
          <cell r="L799">
            <v>50</v>
          </cell>
          <cell r="M799">
            <v>0</v>
          </cell>
          <cell r="N799">
            <v>0</v>
          </cell>
          <cell r="O799">
            <v>0</v>
          </cell>
        </row>
        <row r="800">
          <cell r="A800" t="str">
            <v>HPGI2023-CH00-TE04</v>
          </cell>
          <cell r="B800">
            <v>1</v>
          </cell>
          <cell r="C800">
            <v>48</v>
          </cell>
          <cell r="D800">
            <v>1</v>
          </cell>
          <cell r="E800">
            <v>1</v>
          </cell>
          <cell r="F800">
            <v>2</v>
          </cell>
          <cell r="G800">
            <v>3</v>
          </cell>
          <cell r="H800">
            <v>1</v>
          </cell>
          <cell r="I800">
            <v>60</v>
          </cell>
          <cell r="J800">
            <v>10</v>
          </cell>
          <cell r="K800">
            <v>60</v>
          </cell>
          <cell r="L800">
            <v>10</v>
          </cell>
          <cell r="M800">
            <v>0</v>
          </cell>
          <cell r="N800">
            <v>0</v>
          </cell>
          <cell r="O800">
            <v>0</v>
          </cell>
        </row>
        <row r="801">
          <cell r="A801" t="str">
            <v>HPGI2023-CH00-TE01</v>
          </cell>
          <cell r="B801">
            <v>1</v>
          </cell>
          <cell r="C801">
            <v>40</v>
          </cell>
          <cell r="D801">
            <v>1</v>
          </cell>
          <cell r="E801">
            <v>1</v>
          </cell>
          <cell r="F801">
            <v>2</v>
          </cell>
          <cell r="G801">
            <v>3</v>
          </cell>
          <cell r="H801">
            <v>1</v>
          </cell>
          <cell r="I801">
            <v>50</v>
          </cell>
          <cell r="J801">
            <v>50</v>
          </cell>
          <cell r="K801">
            <v>50</v>
          </cell>
          <cell r="L801">
            <v>50</v>
          </cell>
          <cell r="M801">
            <v>0</v>
          </cell>
          <cell r="N801">
            <v>0</v>
          </cell>
          <cell r="O801">
            <v>0</v>
          </cell>
        </row>
        <row r="802">
          <cell r="A802" t="str">
            <v>HPGI2022-CH01-TE01</v>
          </cell>
          <cell r="B802">
            <v>1</v>
          </cell>
          <cell r="C802">
            <v>51</v>
          </cell>
          <cell r="D802">
            <v>1</v>
          </cell>
          <cell r="E802">
            <v>1</v>
          </cell>
          <cell r="F802">
            <v>2</v>
          </cell>
          <cell r="G802">
            <v>3</v>
          </cell>
          <cell r="H802">
            <v>1</v>
          </cell>
          <cell r="I802">
            <v>48</v>
          </cell>
          <cell r="J802">
            <v>48</v>
          </cell>
          <cell r="K802">
            <v>48</v>
          </cell>
          <cell r="L802">
            <v>48</v>
          </cell>
          <cell r="M802">
            <v>0</v>
          </cell>
          <cell r="N802">
            <v>0</v>
          </cell>
          <cell r="O802">
            <v>0</v>
          </cell>
        </row>
        <row r="803">
          <cell r="A803" t="str">
            <v>HPGI2030-CH00-TE03</v>
          </cell>
          <cell r="B803">
            <v>1</v>
          </cell>
          <cell r="C803">
            <v>34</v>
          </cell>
          <cell r="D803">
            <v>1</v>
          </cell>
          <cell r="E803">
            <v>1</v>
          </cell>
          <cell r="F803">
            <v>2</v>
          </cell>
          <cell r="G803">
            <v>3</v>
          </cell>
          <cell r="H803">
            <v>1</v>
          </cell>
          <cell r="I803">
            <v>30</v>
          </cell>
          <cell r="J803">
            <v>2</v>
          </cell>
          <cell r="K803">
            <v>30</v>
          </cell>
          <cell r="L803">
            <v>2</v>
          </cell>
          <cell r="M803">
            <v>0</v>
          </cell>
          <cell r="N803">
            <v>0</v>
          </cell>
          <cell r="O803">
            <v>0</v>
          </cell>
        </row>
        <row r="804">
          <cell r="A804" t="str">
            <v>HPGI2030-CH00-TE04</v>
          </cell>
          <cell r="B804">
            <v>1</v>
          </cell>
          <cell r="C804">
            <v>41</v>
          </cell>
          <cell r="D804">
            <v>1</v>
          </cell>
          <cell r="E804">
            <v>1</v>
          </cell>
          <cell r="F804">
            <v>2</v>
          </cell>
          <cell r="G804">
            <v>2</v>
          </cell>
          <cell r="H804">
            <v>1</v>
          </cell>
          <cell r="I804">
            <v>60</v>
          </cell>
          <cell r="J804">
            <v>55</v>
          </cell>
          <cell r="K804">
            <v>60</v>
          </cell>
          <cell r="L804">
            <v>55</v>
          </cell>
          <cell r="M804">
            <v>0</v>
          </cell>
          <cell r="N804">
            <v>0</v>
          </cell>
          <cell r="O804">
            <v>0</v>
          </cell>
        </row>
        <row r="805">
          <cell r="A805" t="str">
            <v>HPGI2030-CH02-TE01</v>
          </cell>
          <cell r="B805">
            <v>1</v>
          </cell>
          <cell r="C805">
            <v>44</v>
          </cell>
          <cell r="D805">
            <v>1</v>
          </cell>
          <cell r="E805">
            <v>1</v>
          </cell>
          <cell r="F805">
            <v>2</v>
          </cell>
          <cell r="G805">
            <v>3</v>
          </cell>
          <cell r="H805">
            <v>1</v>
          </cell>
          <cell r="I805" t="str">
            <v/>
          </cell>
          <cell r="J805" t="str">
            <v/>
          </cell>
          <cell r="L805">
            <v>60</v>
          </cell>
          <cell r="M805" t="b">
            <v>0</v>
          </cell>
          <cell r="N805">
            <v>0</v>
          </cell>
          <cell r="O805">
            <v>0</v>
          </cell>
        </row>
        <row r="806">
          <cell r="A806" t="str">
            <v>HPGI2030-CH08-TE01</v>
          </cell>
          <cell r="B806">
            <v>1</v>
          </cell>
          <cell r="C806">
            <v>40</v>
          </cell>
          <cell r="D806">
            <v>1</v>
          </cell>
          <cell r="E806">
            <v>1</v>
          </cell>
          <cell r="F806">
            <v>2</v>
          </cell>
          <cell r="G806">
            <v>3</v>
          </cell>
          <cell r="H806">
            <v>1</v>
          </cell>
          <cell r="I806">
            <v>40</v>
          </cell>
          <cell r="J806">
            <v>40</v>
          </cell>
          <cell r="K806">
            <v>40</v>
          </cell>
          <cell r="L806">
            <v>40</v>
          </cell>
          <cell r="M806">
            <v>0</v>
          </cell>
          <cell r="N806">
            <v>0</v>
          </cell>
          <cell r="O806">
            <v>0</v>
          </cell>
        </row>
        <row r="807">
          <cell r="A807" t="str">
            <v>HPGI2029-CH06-TE01</v>
          </cell>
          <cell r="B807">
            <v>1</v>
          </cell>
          <cell r="C807">
            <v>36</v>
          </cell>
          <cell r="D807">
            <v>1</v>
          </cell>
          <cell r="E807">
            <v>1</v>
          </cell>
          <cell r="F807">
            <v>2</v>
          </cell>
          <cell r="G807">
            <v>3</v>
          </cell>
          <cell r="H807">
            <v>1</v>
          </cell>
          <cell r="I807">
            <v>70</v>
          </cell>
          <cell r="J807">
            <v>30</v>
          </cell>
          <cell r="K807">
            <v>70</v>
          </cell>
          <cell r="L807">
            <v>30</v>
          </cell>
          <cell r="M807">
            <v>0</v>
          </cell>
          <cell r="N807">
            <v>0</v>
          </cell>
          <cell r="O807">
            <v>0</v>
          </cell>
        </row>
        <row r="808">
          <cell r="A808" t="str">
            <v>HPGI2030-CH00-TE02</v>
          </cell>
          <cell r="B808">
            <v>1</v>
          </cell>
          <cell r="C808">
            <v>46</v>
          </cell>
          <cell r="D808">
            <v>1</v>
          </cell>
          <cell r="E808">
            <v>1</v>
          </cell>
          <cell r="F808">
            <v>2</v>
          </cell>
          <cell r="G808">
            <v>3</v>
          </cell>
          <cell r="H808">
            <v>1</v>
          </cell>
          <cell r="I808">
            <v>72</v>
          </cell>
          <cell r="J808">
            <v>60</v>
          </cell>
          <cell r="K808">
            <v>72</v>
          </cell>
          <cell r="L808">
            <v>60</v>
          </cell>
          <cell r="M808">
            <v>0</v>
          </cell>
          <cell r="N808">
            <v>0</v>
          </cell>
          <cell r="O808">
            <v>0</v>
          </cell>
        </row>
        <row r="809">
          <cell r="A809" t="str">
            <v>HPGI2030-CH01-TE01</v>
          </cell>
          <cell r="B809">
            <v>1</v>
          </cell>
          <cell r="C809">
            <v>36</v>
          </cell>
          <cell r="D809">
            <v>1</v>
          </cell>
          <cell r="E809">
            <v>1</v>
          </cell>
          <cell r="F809">
            <v>2</v>
          </cell>
          <cell r="G809">
            <v>3</v>
          </cell>
          <cell r="H809">
            <v>1</v>
          </cell>
          <cell r="I809" t="str">
            <v/>
          </cell>
          <cell r="J809">
            <v>24</v>
          </cell>
          <cell r="K809">
            <v>3024</v>
          </cell>
          <cell r="L809">
            <v>24</v>
          </cell>
          <cell r="M809">
            <v>0</v>
          </cell>
          <cell r="N809" t="b">
            <v>0</v>
          </cell>
          <cell r="O809">
            <v>0</v>
          </cell>
        </row>
        <row r="810">
          <cell r="A810" t="str">
            <v>HPGI2029-CH05-TE01</v>
          </cell>
          <cell r="B810">
            <v>1</v>
          </cell>
          <cell r="C810">
            <v>42</v>
          </cell>
          <cell r="D810">
            <v>1</v>
          </cell>
          <cell r="E810">
            <v>1</v>
          </cell>
          <cell r="F810">
            <v>2</v>
          </cell>
          <cell r="G810">
            <v>3</v>
          </cell>
          <cell r="H810">
            <v>1</v>
          </cell>
          <cell r="I810">
            <v>55</v>
          </cell>
          <cell r="J810">
            <v>50</v>
          </cell>
          <cell r="K810">
            <v>55</v>
          </cell>
          <cell r="L810">
            <v>50</v>
          </cell>
          <cell r="M810">
            <v>0</v>
          </cell>
          <cell r="N810">
            <v>0</v>
          </cell>
          <cell r="O810">
            <v>0</v>
          </cell>
        </row>
        <row r="811">
          <cell r="A811" t="str">
            <v>HPGI2030-CH00-TE01</v>
          </cell>
          <cell r="B811">
            <v>1</v>
          </cell>
          <cell r="C811">
            <v>31</v>
          </cell>
          <cell r="D811">
            <v>1</v>
          </cell>
          <cell r="E811">
            <v>1</v>
          </cell>
          <cell r="F811">
            <v>2</v>
          </cell>
          <cell r="G811">
            <v>3</v>
          </cell>
          <cell r="H811">
            <v>1</v>
          </cell>
          <cell r="I811">
            <v>50</v>
          </cell>
          <cell r="J811">
            <v>40</v>
          </cell>
          <cell r="K811">
            <v>50</v>
          </cell>
          <cell r="L811">
            <v>40</v>
          </cell>
          <cell r="M811">
            <v>0</v>
          </cell>
          <cell r="N811">
            <v>0</v>
          </cell>
          <cell r="O811">
            <v>0</v>
          </cell>
        </row>
        <row r="812">
          <cell r="A812" t="str">
            <v>HPGI1033-CH06-TE01</v>
          </cell>
          <cell r="B812">
            <v>1</v>
          </cell>
          <cell r="C812">
            <v>37</v>
          </cell>
          <cell r="D812">
            <v>1</v>
          </cell>
          <cell r="E812">
            <v>1</v>
          </cell>
          <cell r="F812">
            <v>1</v>
          </cell>
          <cell r="G812">
            <v>3</v>
          </cell>
          <cell r="H812">
            <v>1</v>
          </cell>
          <cell r="I812">
            <v>80</v>
          </cell>
          <cell r="J812">
            <v>60</v>
          </cell>
          <cell r="K812">
            <v>80</v>
          </cell>
          <cell r="L812">
            <v>60</v>
          </cell>
          <cell r="M812">
            <v>0</v>
          </cell>
          <cell r="N812">
            <v>0</v>
          </cell>
          <cell r="O812">
            <v>0</v>
          </cell>
        </row>
        <row r="813">
          <cell r="A813" t="str">
            <v>HPGI2029-CH01-TE01</v>
          </cell>
          <cell r="B813">
            <v>1</v>
          </cell>
          <cell r="C813">
            <v>44</v>
          </cell>
          <cell r="D813">
            <v>1</v>
          </cell>
          <cell r="E813">
            <v>1</v>
          </cell>
          <cell r="F813">
            <v>2</v>
          </cell>
          <cell r="G813">
            <v>3</v>
          </cell>
          <cell r="H813">
            <v>1</v>
          </cell>
          <cell r="I813">
            <v>58</v>
          </cell>
          <cell r="J813">
            <v>48</v>
          </cell>
          <cell r="K813">
            <v>58</v>
          </cell>
          <cell r="L813">
            <v>48</v>
          </cell>
          <cell r="M813">
            <v>0</v>
          </cell>
          <cell r="N813">
            <v>0</v>
          </cell>
          <cell r="O813">
            <v>0</v>
          </cell>
        </row>
        <row r="814">
          <cell r="A814" t="str">
            <v>HPGI2029-CH00-TE01</v>
          </cell>
          <cell r="B814">
            <v>1</v>
          </cell>
          <cell r="C814">
            <v>42</v>
          </cell>
          <cell r="D814">
            <v>1</v>
          </cell>
          <cell r="E814">
            <v>1</v>
          </cell>
          <cell r="F814">
            <v>2</v>
          </cell>
          <cell r="G814">
            <v>3</v>
          </cell>
          <cell r="H814">
            <v>1</v>
          </cell>
          <cell r="I814">
            <v>40</v>
          </cell>
          <cell r="J814">
            <v>40</v>
          </cell>
          <cell r="K814">
            <v>40</v>
          </cell>
          <cell r="L814">
            <v>40</v>
          </cell>
          <cell r="M814">
            <v>0</v>
          </cell>
          <cell r="N814">
            <v>0</v>
          </cell>
          <cell r="O814">
            <v>0</v>
          </cell>
        </row>
        <row r="815">
          <cell r="A815" t="str">
            <v>HPGI2029-CH00-TE02</v>
          </cell>
          <cell r="B815">
            <v>1</v>
          </cell>
          <cell r="C815">
            <v>41</v>
          </cell>
          <cell r="D815">
            <v>1</v>
          </cell>
          <cell r="E815">
            <v>1</v>
          </cell>
          <cell r="F815">
            <v>2</v>
          </cell>
          <cell r="G815">
            <v>3</v>
          </cell>
          <cell r="H815">
            <v>1</v>
          </cell>
          <cell r="I815" t="str">
            <v/>
          </cell>
          <cell r="J815">
            <v>70</v>
          </cell>
          <cell r="K815">
            <v>84</v>
          </cell>
          <cell r="L815">
            <v>70</v>
          </cell>
          <cell r="M815">
            <v>0</v>
          </cell>
          <cell r="N815" t="b">
            <v>0</v>
          </cell>
          <cell r="O815">
            <v>0</v>
          </cell>
        </row>
        <row r="816">
          <cell r="A816" t="str">
            <v>HPGI2029-CH02-TE01</v>
          </cell>
          <cell r="B816">
            <v>1</v>
          </cell>
          <cell r="C816">
            <v>40</v>
          </cell>
          <cell r="D816">
            <v>1</v>
          </cell>
          <cell r="E816">
            <v>1</v>
          </cell>
          <cell r="F816">
            <v>2</v>
          </cell>
          <cell r="G816">
            <v>3</v>
          </cell>
          <cell r="H816">
            <v>1</v>
          </cell>
          <cell r="I816">
            <v>45</v>
          </cell>
          <cell r="J816">
            <v>42</v>
          </cell>
          <cell r="K816">
            <v>45</v>
          </cell>
          <cell r="L816">
            <v>42</v>
          </cell>
          <cell r="M816">
            <v>0</v>
          </cell>
          <cell r="N816">
            <v>0</v>
          </cell>
          <cell r="O816">
            <v>0</v>
          </cell>
        </row>
        <row r="817">
          <cell r="A817" t="str">
            <v>HPGC0008-CH00-TE01</v>
          </cell>
          <cell r="B817">
            <v>1</v>
          </cell>
          <cell r="C817">
            <v>31</v>
          </cell>
          <cell r="D817">
            <v>1</v>
          </cell>
          <cell r="E817">
            <v>1</v>
          </cell>
          <cell r="F817">
            <v>1</v>
          </cell>
          <cell r="G817">
            <v>3</v>
          </cell>
          <cell r="H817">
            <v>1</v>
          </cell>
          <cell r="I817">
            <v>70</v>
          </cell>
          <cell r="J817">
            <v>55</v>
          </cell>
          <cell r="K817">
            <v>70</v>
          </cell>
          <cell r="L817">
            <v>55</v>
          </cell>
          <cell r="M817">
            <v>0</v>
          </cell>
          <cell r="N817">
            <v>0</v>
          </cell>
          <cell r="O817">
            <v>0</v>
          </cell>
        </row>
        <row r="818">
          <cell r="A818" t="str">
            <v>HPGC0005-CH00-TE01</v>
          </cell>
          <cell r="B818">
            <v>1</v>
          </cell>
          <cell r="C818">
            <v>34</v>
          </cell>
          <cell r="D818">
            <v>1</v>
          </cell>
          <cell r="E818">
            <v>1</v>
          </cell>
          <cell r="F818">
            <v>1</v>
          </cell>
          <cell r="G818">
            <v>3</v>
          </cell>
          <cell r="H818">
            <v>3</v>
          </cell>
          <cell r="I818">
            <v>50</v>
          </cell>
          <cell r="J818">
            <v>50</v>
          </cell>
          <cell r="K818">
            <v>50</v>
          </cell>
          <cell r="L818">
            <v>50</v>
          </cell>
          <cell r="M818">
            <v>0</v>
          </cell>
          <cell r="N818">
            <v>0</v>
          </cell>
          <cell r="O818">
            <v>0</v>
          </cell>
        </row>
        <row r="819">
          <cell r="A819" t="str">
            <v>HPGI2001-CH00-TE01</v>
          </cell>
          <cell r="B819">
            <v>1</v>
          </cell>
          <cell r="C819">
            <v>41</v>
          </cell>
          <cell r="D819">
            <v>1</v>
          </cell>
          <cell r="E819">
            <v>1</v>
          </cell>
          <cell r="F819">
            <v>1</v>
          </cell>
          <cell r="G819">
            <v>3</v>
          </cell>
          <cell r="H819">
            <v>1</v>
          </cell>
          <cell r="I819">
            <v>50</v>
          </cell>
          <cell r="J819">
            <v>40</v>
          </cell>
          <cell r="K819">
            <v>50</v>
          </cell>
          <cell r="L819">
            <v>40</v>
          </cell>
          <cell r="M819">
            <v>0</v>
          </cell>
          <cell r="N819">
            <v>0</v>
          </cell>
          <cell r="O819">
            <v>0</v>
          </cell>
        </row>
        <row r="820">
          <cell r="A820" t="str">
            <v>HPGC0004-CH00-TE01</v>
          </cell>
          <cell r="B820">
            <v>1</v>
          </cell>
          <cell r="C820">
            <v>55</v>
          </cell>
          <cell r="D820">
            <v>1</v>
          </cell>
          <cell r="E820">
            <v>1</v>
          </cell>
          <cell r="F820">
            <v>1</v>
          </cell>
          <cell r="G820">
            <v>2</v>
          </cell>
          <cell r="H820">
            <v>1</v>
          </cell>
          <cell r="I820">
            <v>50</v>
          </cell>
          <cell r="J820">
            <v>45</v>
          </cell>
          <cell r="K820">
            <v>50</v>
          </cell>
          <cell r="L820">
            <v>45</v>
          </cell>
          <cell r="M820">
            <v>0</v>
          </cell>
          <cell r="N820">
            <v>0</v>
          </cell>
          <cell r="O820">
            <v>0</v>
          </cell>
        </row>
        <row r="821">
          <cell r="A821" t="str">
            <v>HPGC0009-CH00-TE04</v>
          </cell>
          <cell r="B821">
            <v>1</v>
          </cell>
          <cell r="C821">
            <v>31</v>
          </cell>
          <cell r="D821">
            <v>4</v>
          </cell>
          <cell r="E821">
            <v>1</v>
          </cell>
          <cell r="F821">
            <v>1</v>
          </cell>
          <cell r="G821">
            <v>1</v>
          </cell>
          <cell r="H821">
            <v>2</v>
          </cell>
          <cell r="I821">
            <v>48</v>
          </cell>
          <cell r="J821">
            <v>40</v>
          </cell>
          <cell r="K821">
            <v>48</v>
          </cell>
          <cell r="L821">
            <v>40</v>
          </cell>
          <cell r="M821">
            <v>0</v>
          </cell>
          <cell r="N821">
            <v>0</v>
          </cell>
          <cell r="O821">
            <v>0</v>
          </cell>
        </row>
        <row r="822">
          <cell r="A822" t="str">
            <v>HPGC0008-CH00-TE04</v>
          </cell>
          <cell r="B822">
            <v>1</v>
          </cell>
          <cell r="C822">
            <v>35</v>
          </cell>
          <cell r="D822">
            <v>1</v>
          </cell>
          <cell r="E822">
            <v>1</v>
          </cell>
          <cell r="F822">
            <v>1</v>
          </cell>
          <cell r="G822">
            <v>3</v>
          </cell>
          <cell r="H822">
            <v>1</v>
          </cell>
          <cell r="I822">
            <v>12</v>
          </cell>
          <cell r="J822">
            <v>10</v>
          </cell>
          <cell r="K822">
            <v>12</v>
          </cell>
          <cell r="L822">
            <v>10</v>
          </cell>
          <cell r="M822">
            <v>0</v>
          </cell>
          <cell r="N822">
            <v>0</v>
          </cell>
          <cell r="O822">
            <v>0</v>
          </cell>
        </row>
        <row r="823">
          <cell r="A823" t="str">
            <v>HPGI2007-CH06-TE01</v>
          </cell>
          <cell r="B823">
            <v>1</v>
          </cell>
          <cell r="C823">
            <v>35</v>
          </cell>
          <cell r="D823">
            <v>1</v>
          </cell>
          <cell r="E823">
            <v>1</v>
          </cell>
          <cell r="F823">
            <v>1</v>
          </cell>
          <cell r="G823">
            <v>1</v>
          </cell>
          <cell r="H823">
            <v>1</v>
          </cell>
          <cell r="I823">
            <v>35</v>
          </cell>
          <cell r="J823">
            <v>28</v>
          </cell>
          <cell r="K823">
            <v>35</v>
          </cell>
          <cell r="L823">
            <v>28</v>
          </cell>
          <cell r="M823">
            <v>0</v>
          </cell>
          <cell r="N823">
            <v>0</v>
          </cell>
          <cell r="O823">
            <v>0</v>
          </cell>
        </row>
        <row r="824">
          <cell r="A824" t="str">
            <v>HPGC0005-CH00-TE02</v>
          </cell>
          <cell r="B824">
            <v>1</v>
          </cell>
          <cell r="C824">
            <v>49</v>
          </cell>
          <cell r="D824">
            <v>1</v>
          </cell>
          <cell r="E824">
            <v>1</v>
          </cell>
          <cell r="F824">
            <v>1</v>
          </cell>
          <cell r="G824">
            <v>3</v>
          </cell>
          <cell r="H824">
            <v>1</v>
          </cell>
          <cell r="I824">
            <v>52</v>
          </cell>
          <cell r="J824">
            <v>52</v>
          </cell>
          <cell r="K824">
            <v>52</v>
          </cell>
          <cell r="L824">
            <v>52</v>
          </cell>
          <cell r="M824">
            <v>0</v>
          </cell>
          <cell r="N824">
            <v>0</v>
          </cell>
          <cell r="O824">
            <v>0</v>
          </cell>
        </row>
        <row r="825">
          <cell r="A825" t="str">
            <v>HPGC0005-CH01-TE01</v>
          </cell>
          <cell r="B825">
            <v>1</v>
          </cell>
          <cell r="C825">
            <v>29</v>
          </cell>
          <cell r="D825">
            <v>1</v>
          </cell>
          <cell r="E825">
            <v>1</v>
          </cell>
          <cell r="F825">
            <v>1</v>
          </cell>
          <cell r="G825">
            <v>3</v>
          </cell>
          <cell r="H825">
            <v>1</v>
          </cell>
          <cell r="I825">
            <v>0</v>
          </cell>
          <cell r="J825">
            <v>0</v>
          </cell>
          <cell r="M825">
            <v>0</v>
          </cell>
          <cell r="N825">
            <v>0</v>
          </cell>
          <cell r="O825">
            <v>0</v>
          </cell>
        </row>
        <row r="826">
          <cell r="A826" t="str">
            <v>HPGC0008-CH00-TE03</v>
          </cell>
          <cell r="B826">
            <v>1</v>
          </cell>
          <cell r="C826">
            <v>35</v>
          </cell>
          <cell r="D826">
            <v>1</v>
          </cell>
          <cell r="E826">
            <v>1</v>
          </cell>
          <cell r="F826">
            <v>1</v>
          </cell>
          <cell r="G826">
            <v>3</v>
          </cell>
          <cell r="H826">
            <v>1</v>
          </cell>
          <cell r="I826">
            <v>60</v>
          </cell>
          <cell r="J826">
            <v>45</v>
          </cell>
          <cell r="K826">
            <v>60</v>
          </cell>
          <cell r="L826">
            <v>45</v>
          </cell>
          <cell r="M826">
            <v>0</v>
          </cell>
          <cell r="N826">
            <v>0</v>
          </cell>
          <cell r="O826">
            <v>0</v>
          </cell>
        </row>
        <row r="827">
          <cell r="A827" t="str">
            <v>HPGC0008-CH00-TE02</v>
          </cell>
          <cell r="B827">
            <v>1</v>
          </cell>
          <cell r="C827">
            <v>40</v>
          </cell>
          <cell r="D827">
            <v>1</v>
          </cell>
          <cell r="E827">
            <v>1</v>
          </cell>
          <cell r="F827">
            <v>1</v>
          </cell>
          <cell r="G827">
            <v>3</v>
          </cell>
          <cell r="H827">
            <v>1</v>
          </cell>
          <cell r="I827">
            <v>50</v>
          </cell>
          <cell r="J827">
            <v>45</v>
          </cell>
          <cell r="K827">
            <v>50</v>
          </cell>
          <cell r="L827">
            <v>45</v>
          </cell>
          <cell r="M827">
            <v>0</v>
          </cell>
          <cell r="N827">
            <v>0</v>
          </cell>
          <cell r="O827">
            <v>0</v>
          </cell>
        </row>
        <row r="828">
          <cell r="A828" t="str">
            <v>HPGC0004-CH04-TE01</v>
          </cell>
          <cell r="B828">
            <v>1</v>
          </cell>
          <cell r="C828">
            <v>40</v>
          </cell>
          <cell r="D828">
            <v>1</v>
          </cell>
          <cell r="E828">
            <v>1</v>
          </cell>
          <cell r="F828">
            <v>1</v>
          </cell>
          <cell r="G828">
            <v>3</v>
          </cell>
          <cell r="H828">
            <v>1</v>
          </cell>
          <cell r="I828">
            <v>48</v>
          </cell>
          <cell r="J828">
            <v>48</v>
          </cell>
          <cell r="K828">
            <v>48</v>
          </cell>
          <cell r="L828">
            <v>48</v>
          </cell>
          <cell r="M828">
            <v>0</v>
          </cell>
          <cell r="N828">
            <v>0</v>
          </cell>
          <cell r="O828">
            <v>0</v>
          </cell>
        </row>
        <row r="829">
          <cell r="A829" t="str">
            <v>HPGC0008-CH00-TE06</v>
          </cell>
          <cell r="B829">
            <v>1</v>
          </cell>
          <cell r="C829">
            <v>44</v>
          </cell>
          <cell r="D829">
            <v>1</v>
          </cell>
          <cell r="E829">
            <v>1</v>
          </cell>
          <cell r="F829">
            <v>1</v>
          </cell>
          <cell r="G829">
            <v>3</v>
          </cell>
          <cell r="H829">
            <v>1</v>
          </cell>
          <cell r="I829">
            <v>50</v>
          </cell>
          <cell r="J829">
            <v>50</v>
          </cell>
          <cell r="K829">
            <v>50</v>
          </cell>
          <cell r="L829">
            <v>50</v>
          </cell>
          <cell r="M829">
            <v>0</v>
          </cell>
          <cell r="N829">
            <v>0</v>
          </cell>
          <cell r="O829">
            <v>0</v>
          </cell>
        </row>
        <row r="830">
          <cell r="A830" t="str">
            <v>HPGC0008-CH01-TE01</v>
          </cell>
          <cell r="B830">
            <v>1</v>
          </cell>
          <cell r="C830">
            <v>27</v>
          </cell>
          <cell r="D830">
            <v>1</v>
          </cell>
          <cell r="E830">
            <v>1</v>
          </cell>
          <cell r="F830">
            <v>1</v>
          </cell>
          <cell r="G830">
            <v>3</v>
          </cell>
          <cell r="H830">
            <v>1</v>
          </cell>
          <cell r="I830">
            <v>50</v>
          </cell>
          <cell r="J830">
            <v>40</v>
          </cell>
          <cell r="K830">
            <v>50</v>
          </cell>
          <cell r="L830">
            <v>40</v>
          </cell>
          <cell r="M830">
            <v>0</v>
          </cell>
          <cell r="N830">
            <v>0</v>
          </cell>
          <cell r="O830">
            <v>0</v>
          </cell>
        </row>
        <row r="831">
          <cell r="A831" t="str">
            <v>HPGC0004-CH06-TE01</v>
          </cell>
          <cell r="B831">
            <v>1</v>
          </cell>
          <cell r="C831">
            <v>35</v>
          </cell>
          <cell r="D831">
            <v>1</v>
          </cell>
          <cell r="E831">
            <v>1</v>
          </cell>
          <cell r="F831">
            <v>1</v>
          </cell>
          <cell r="G831">
            <v>3</v>
          </cell>
          <cell r="H831">
            <v>1</v>
          </cell>
          <cell r="I831" t="str">
            <v/>
          </cell>
          <cell r="J831" t="str">
            <v/>
          </cell>
          <cell r="L831">
            <v>55</v>
          </cell>
          <cell r="M831" t="b">
            <v>0</v>
          </cell>
          <cell r="N831">
            <v>0</v>
          </cell>
          <cell r="O831">
            <v>0</v>
          </cell>
        </row>
        <row r="832">
          <cell r="A832" t="str">
            <v>HPGC0004-CH00-TE03</v>
          </cell>
          <cell r="B832">
            <v>1</v>
          </cell>
          <cell r="C832">
            <v>37</v>
          </cell>
          <cell r="D832">
            <v>1</v>
          </cell>
          <cell r="E832">
            <v>1</v>
          </cell>
          <cell r="F832">
            <v>1</v>
          </cell>
          <cell r="G832">
            <v>3</v>
          </cell>
          <cell r="H832">
            <v>1</v>
          </cell>
          <cell r="I832">
            <v>0</v>
          </cell>
          <cell r="J832">
            <v>0</v>
          </cell>
          <cell r="M832">
            <v>0</v>
          </cell>
          <cell r="N832">
            <v>0</v>
          </cell>
          <cell r="O832">
            <v>0</v>
          </cell>
        </row>
        <row r="833">
          <cell r="A833" t="str">
            <v>HPGI2007-CH03-TE01</v>
          </cell>
          <cell r="B833">
            <v>1</v>
          </cell>
          <cell r="C833">
            <v>34</v>
          </cell>
          <cell r="D833">
            <v>1</v>
          </cell>
          <cell r="E833">
            <v>1</v>
          </cell>
          <cell r="F833">
            <v>1</v>
          </cell>
          <cell r="G833">
            <v>3</v>
          </cell>
          <cell r="H833">
            <v>1</v>
          </cell>
          <cell r="I833">
            <v>50</v>
          </cell>
          <cell r="J833">
            <v>50</v>
          </cell>
          <cell r="K833">
            <v>50</v>
          </cell>
          <cell r="L833">
            <v>50</v>
          </cell>
          <cell r="M833">
            <v>0</v>
          </cell>
          <cell r="N833">
            <v>0</v>
          </cell>
          <cell r="O833">
            <v>0</v>
          </cell>
        </row>
        <row r="834">
          <cell r="A834" t="str">
            <v>HPGC0005-CH02-TE01</v>
          </cell>
          <cell r="B834">
            <v>1</v>
          </cell>
          <cell r="C834">
            <v>48</v>
          </cell>
          <cell r="D834">
            <v>1</v>
          </cell>
          <cell r="E834">
            <v>1</v>
          </cell>
          <cell r="F834">
            <v>1</v>
          </cell>
          <cell r="G834">
            <v>3</v>
          </cell>
          <cell r="H834">
            <v>1</v>
          </cell>
          <cell r="I834">
            <v>50</v>
          </cell>
          <cell r="J834">
            <v>50</v>
          </cell>
          <cell r="K834">
            <v>50</v>
          </cell>
          <cell r="L834">
            <v>50</v>
          </cell>
          <cell r="M834">
            <v>0</v>
          </cell>
          <cell r="N834">
            <v>0</v>
          </cell>
          <cell r="O834">
            <v>0</v>
          </cell>
        </row>
        <row r="835">
          <cell r="A835" t="str">
            <v>HPGI2031-CH02-TE01</v>
          </cell>
          <cell r="B835">
            <v>1</v>
          </cell>
          <cell r="C835">
            <v>44</v>
          </cell>
          <cell r="D835">
            <v>1</v>
          </cell>
          <cell r="E835">
            <v>1</v>
          </cell>
          <cell r="F835">
            <v>2</v>
          </cell>
          <cell r="G835">
            <v>2</v>
          </cell>
          <cell r="H835">
            <v>1</v>
          </cell>
          <cell r="I835" t="str">
            <v/>
          </cell>
          <cell r="J835" t="str">
            <v/>
          </cell>
          <cell r="L835">
            <v>40</v>
          </cell>
          <cell r="M835" t="b">
            <v>0</v>
          </cell>
          <cell r="N835">
            <v>0</v>
          </cell>
          <cell r="O835">
            <v>0</v>
          </cell>
        </row>
        <row r="836">
          <cell r="A836" t="str">
            <v>HPGI2031-CH00-TE03</v>
          </cell>
          <cell r="B836">
            <v>1</v>
          </cell>
          <cell r="C836">
            <v>43</v>
          </cell>
          <cell r="D836">
            <v>1</v>
          </cell>
          <cell r="E836">
            <v>1</v>
          </cell>
          <cell r="F836">
            <v>2</v>
          </cell>
          <cell r="G836">
            <v>5</v>
          </cell>
          <cell r="H836">
            <v>1</v>
          </cell>
          <cell r="I836" t="str">
            <v/>
          </cell>
          <cell r="J836" t="str">
            <v/>
          </cell>
          <cell r="L836">
            <v>5</v>
          </cell>
          <cell r="M836" t="b">
            <v>0</v>
          </cell>
          <cell r="N836">
            <v>0</v>
          </cell>
          <cell r="O836">
            <v>0</v>
          </cell>
        </row>
        <row r="837">
          <cell r="A837" t="str">
            <v>HPGI2007-CH02-TE01</v>
          </cell>
          <cell r="B837">
            <v>1</v>
          </cell>
          <cell r="C837">
            <v>37</v>
          </cell>
          <cell r="D837">
            <v>1</v>
          </cell>
          <cell r="E837">
            <v>1</v>
          </cell>
          <cell r="F837">
            <v>1</v>
          </cell>
          <cell r="G837">
            <v>3</v>
          </cell>
          <cell r="H837">
            <v>1</v>
          </cell>
          <cell r="I837">
            <v>60</v>
          </cell>
          <cell r="J837">
            <v>50</v>
          </cell>
          <cell r="K837">
            <v>60</v>
          </cell>
          <cell r="L837">
            <v>50</v>
          </cell>
          <cell r="M837">
            <v>0</v>
          </cell>
          <cell r="N837">
            <v>0</v>
          </cell>
          <cell r="O837">
            <v>0</v>
          </cell>
        </row>
        <row r="838">
          <cell r="A838" t="str">
            <v>HPGI2007-CH05-TE01</v>
          </cell>
          <cell r="B838">
            <v>1</v>
          </cell>
          <cell r="C838">
            <v>24</v>
          </cell>
          <cell r="D838">
            <v>1</v>
          </cell>
          <cell r="E838">
            <v>1</v>
          </cell>
          <cell r="F838">
            <v>1</v>
          </cell>
          <cell r="G838">
            <v>3</v>
          </cell>
          <cell r="H838">
            <v>1</v>
          </cell>
          <cell r="I838">
            <v>50</v>
          </cell>
          <cell r="J838">
            <v>50</v>
          </cell>
          <cell r="K838">
            <v>50</v>
          </cell>
          <cell r="L838">
            <v>50</v>
          </cell>
          <cell r="M838">
            <v>0</v>
          </cell>
          <cell r="N838">
            <v>0</v>
          </cell>
          <cell r="O838">
            <v>0</v>
          </cell>
        </row>
        <row r="839">
          <cell r="A839" t="str">
            <v>HPGI2007-CH04-TE01</v>
          </cell>
          <cell r="B839">
            <v>1</v>
          </cell>
          <cell r="C839">
            <v>42</v>
          </cell>
          <cell r="D839">
            <v>1</v>
          </cell>
          <cell r="E839">
            <v>1</v>
          </cell>
          <cell r="F839">
            <v>1</v>
          </cell>
          <cell r="G839">
            <v>3</v>
          </cell>
          <cell r="H839">
            <v>1</v>
          </cell>
          <cell r="I839">
            <v>50</v>
          </cell>
          <cell r="J839">
            <v>45</v>
          </cell>
          <cell r="K839">
            <v>50</v>
          </cell>
          <cell r="L839">
            <v>45</v>
          </cell>
          <cell r="M839">
            <v>0</v>
          </cell>
          <cell r="N839">
            <v>0</v>
          </cell>
          <cell r="O839">
            <v>0</v>
          </cell>
        </row>
        <row r="840">
          <cell r="A840" t="str">
            <v>HPGC0006-CH04-TE01</v>
          </cell>
          <cell r="B840">
            <v>1</v>
          </cell>
          <cell r="C840">
            <v>34</v>
          </cell>
          <cell r="D840">
            <v>1</v>
          </cell>
          <cell r="E840">
            <v>1</v>
          </cell>
          <cell r="F840">
            <v>1</v>
          </cell>
          <cell r="G840">
            <v>3</v>
          </cell>
          <cell r="H840">
            <v>1</v>
          </cell>
          <cell r="I840">
            <v>45</v>
          </cell>
          <cell r="J840">
            <v>45</v>
          </cell>
          <cell r="K840">
            <v>45</v>
          </cell>
          <cell r="L840">
            <v>45</v>
          </cell>
          <cell r="M840">
            <v>0</v>
          </cell>
          <cell r="N840">
            <v>0</v>
          </cell>
          <cell r="O840">
            <v>0</v>
          </cell>
        </row>
        <row r="841">
          <cell r="A841" t="str">
            <v>HPGI2005-CH02-TE01</v>
          </cell>
          <cell r="B841">
            <v>1</v>
          </cell>
          <cell r="C841">
            <v>42</v>
          </cell>
          <cell r="D841">
            <v>1</v>
          </cell>
          <cell r="E841">
            <v>1</v>
          </cell>
          <cell r="F841">
            <v>1</v>
          </cell>
          <cell r="G841">
            <v>3</v>
          </cell>
          <cell r="H841">
            <v>1</v>
          </cell>
          <cell r="I841">
            <v>60</v>
          </cell>
          <cell r="J841">
            <v>50</v>
          </cell>
          <cell r="K841">
            <v>60</v>
          </cell>
          <cell r="L841">
            <v>50</v>
          </cell>
          <cell r="M841">
            <v>0</v>
          </cell>
          <cell r="N841">
            <v>0</v>
          </cell>
          <cell r="O841">
            <v>0</v>
          </cell>
        </row>
        <row r="842">
          <cell r="A842" t="str">
            <v>HPGI2005-CH06-TEO1</v>
          </cell>
          <cell r="B842">
            <v>1</v>
          </cell>
          <cell r="C842">
            <v>42</v>
          </cell>
          <cell r="D842">
            <v>1</v>
          </cell>
          <cell r="E842">
            <v>1</v>
          </cell>
          <cell r="F842">
            <v>1</v>
          </cell>
          <cell r="G842">
            <v>3</v>
          </cell>
          <cell r="H842">
            <v>1</v>
          </cell>
          <cell r="I842">
            <v>50</v>
          </cell>
          <cell r="J842">
            <v>50</v>
          </cell>
          <cell r="K842">
            <v>50</v>
          </cell>
          <cell r="L842">
            <v>50</v>
          </cell>
          <cell r="M842">
            <v>0</v>
          </cell>
          <cell r="N842">
            <v>0</v>
          </cell>
          <cell r="O842">
            <v>0</v>
          </cell>
        </row>
        <row r="843">
          <cell r="A843" t="str">
            <v>HPGC0004-CH00-TE02</v>
          </cell>
          <cell r="B843">
            <v>1</v>
          </cell>
          <cell r="C843">
            <v>36</v>
          </cell>
          <cell r="D843">
            <v>1</v>
          </cell>
          <cell r="E843">
            <v>1</v>
          </cell>
          <cell r="F843">
            <v>1</v>
          </cell>
          <cell r="G843">
            <v>3</v>
          </cell>
          <cell r="H843">
            <v>1</v>
          </cell>
          <cell r="I843">
            <v>72</v>
          </cell>
          <cell r="J843">
            <v>60</v>
          </cell>
          <cell r="K843">
            <v>72</v>
          </cell>
          <cell r="L843">
            <v>60</v>
          </cell>
          <cell r="M843">
            <v>0</v>
          </cell>
          <cell r="N843">
            <v>0</v>
          </cell>
          <cell r="O843">
            <v>0</v>
          </cell>
        </row>
        <row r="844">
          <cell r="A844" t="str">
            <v>HPGC0006-CH00-TE03</v>
          </cell>
          <cell r="B844">
            <v>1</v>
          </cell>
          <cell r="C844">
            <v>44</v>
          </cell>
          <cell r="D844">
            <v>1</v>
          </cell>
          <cell r="E844">
            <v>1</v>
          </cell>
          <cell r="F844">
            <v>1</v>
          </cell>
          <cell r="G844">
            <v>3</v>
          </cell>
          <cell r="H844">
            <v>1</v>
          </cell>
          <cell r="I844">
            <v>60</v>
          </cell>
          <cell r="J844">
            <v>50</v>
          </cell>
          <cell r="K844">
            <v>60</v>
          </cell>
          <cell r="L844">
            <v>50</v>
          </cell>
          <cell r="M844">
            <v>0</v>
          </cell>
          <cell r="N844">
            <v>0</v>
          </cell>
          <cell r="O844">
            <v>0</v>
          </cell>
        </row>
        <row r="845">
          <cell r="A845" t="str">
            <v>HPGC0006-CH00-TE01</v>
          </cell>
          <cell r="B845">
            <v>1</v>
          </cell>
          <cell r="C845">
            <v>26</v>
          </cell>
          <cell r="D845">
            <v>1</v>
          </cell>
          <cell r="E845">
            <v>1</v>
          </cell>
          <cell r="F845">
            <v>1</v>
          </cell>
          <cell r="G845">
            <v>3</v>
          </cell>
          <cell r="H845">
            <v>1</v>
          </cell>
          <cell r="I845" t="str">
            <v/>
          </cell>
          <cell r="J845" t="str">
            <v/>
          </cell>
          <cell r="K845">
            <v>84</v>
          </cell>
          <cell r="L845">
            <v>84</v>
          </cell>
          <cell r="M845">
            <v>0</v>
          </cell>
          <cell r="N845" t="b">
            <v>0</v>
          </cell>
          <cell r="O845" t="b">
            <v>0</v>
          </cell>
        </row>
        <row r="846">
          <cell r="A846" t="str">
            <v>HPGI2001-CH03-TE01</v>
          </cell>
          <cell r="B846">
            <v>1</v>
          </cell>
          <cell r="C846">
            <v>34</v>
          </cell>
          <cell r="D846">
            <v>1</v>
          </cell>
          <cell r="E846">
            <v>1</v>
          </cell>
          <cell r="F846">
            <v>1</v>
          </cell>
          <cell r="G846">
            <v>3</v>
          </cell>
          <cell r="H846">
            <v>1</v>
          </cell>
          <cell r="I846">
            <v>14</v>
          </cell>
          <cell r="J846">
            <v>11</v>
          </cell>
          <cell r="K846">
            <v>14</v>
          </cell>
          <cell r="L846">
            <v>11</v>
          </cell>
          <cell r="M846">
            <v>0</v>
          </cell>
          <cell r="N846">
            <v>0</v>
          </cell>
          <cell r="O846">
            <v>0</v>
          </cell>
        </row>
        <row r="847">
          <cell r="A847" t="str">
            <v>HPGC0008-CH05-TE01</v>
          </cell>
          <cell r="B847">
            <v>1</v>
          </cell>
          <cell r="C847">
            <v>45</v>
          </cell>
          <cell r="D847">
            <v>1</v>
          </cell>
          <cell r="E847">
            <v>1</v>
          </cell>
          <cell r="F847">
            <v>1</v>
          </cell>
          <cell r="G847">
            <v>3</v>
          </cell>
          <cell r="H847">
            <v>1</v>
          </cell>
          <cell r="I847">
            <v>60</v>
          </cell>
          <cell r="J847">
            <v>40</v>
          </cell>
          <cell r="K847">
            <v>60</v>
          </cell>
          <cell r="L847">
            <v>40</v>
          </cell>
          <cell r="M847">
            <v>0</v>
          </cell>
          <cell r="N847">
            <v>0</v>
          </cell>
          <cell r="O847">
            <v>0</v>
          </cell>
        </row>
        <row r="848">
          <cell r="A848" t="str">
            <v>HPGI2005-CH00-TE01</v>
          </cell>
          <cell r="B848">
            <v>1</v>
          </cell>
          <cell r="C848">
            <v>50</v>
          </cell>
          <cell r="D848">
            <v>1</v>
          </cell>
          <cell r="E848">
            <v>1</v>
          </cell>
          <cell r="F848">
            <v>1</v>
          </cell>
          <cell r="G848">
            <v>3</v>
          </cell>
          <cell r="H848">
            <v>1</v>
          </cell>
          <cell r="I848">
            <v>10</v>
          </cell>
          <cell r="J848">
            <v>8</v>
          </cell>
          <cell r="K848">
            <v>10</v>
          </cell>
          <cell r="L848">
            <v>8</v>
          </cell>
          <cell r="M848">
            <v>0</v>
          </cell>
          <cell r="N848">
            <v>0</v>
          </cell>
          <cell r="O848">
            <v>0</v>
          </cell>
        </row>
        <row r="849">
          <cell r="A849" t="str">
            <v>HPGC0006-CH06-TE01</v>
          </cell>
          <cell r="B849">
            <v>1</v>
          </cell>
          <cell r="C849">
            <v>52</v>
          </cell>
          <cell r="D849">
            <v>1</v>
          </cell>
          <cell r="E849">
            <v>1</v>
          </cell>
          <cell r="F849">
            <v>1</v>
          </cell>
          <cell r="G849">
            <v>1</v>
          </cell>
          <cell r="H849">
            <v>1</v>
          </cell>
          <cell r="I849" t="str">
            <v/>
          </cell>
          <cell r="J849" t="str">
            <v/>
          </cell>
          <cell r="K849">
            <v>84</v>
          </cell>
          <cell r="L849">
            <v>84</v>
          </cell>
          <cell r="M849">
            <v>0</v>
          </cell>
          <cell r="N849" t="b">
            <v>0</v>
          </cell>
          <cell r="O849" t="b">
            <v>0</v>
          </cell>
        </row>
        <row r="850">
          <cell r="A850" t="str">
            <v>HPGI2005-CH00-TE02</v>
          </cell>
          <cell r="B850">
            <v>1</v>
          </cell>
          <cell r="C850">
            <v>32</v>
          </cell>
          <cell r="D850">
            <v>1</v>
          </cell>
          <cell r="E850">
            <v>1</v>
          </cell>
          <cell r="F850">
            <v>1</v>
          </cell>
          <cell r="G850">
            <v>3</v>
          </cell>
          <cell r="H850">
            <v>1</v>
          </cell>
          <cell r="I850">
            <v>50</v>
          </cell>
          <cell r="J850">
            <v>50</v>
          </cell>
          <cell r="K850">
            <v>50</v>
          </cell>
          <cell r="L850">
            <v>50</v>
          </cell>
          <cell r="M850">
            <v>0</v>
          </cell>
          <cell r="N850">
            <v>0</v>
          </cell>
          <cell r="O850">
            <v>0</v>
          </cell>
        </row>
        <row r="851">
          <cell r="A851" t="str">
            <v>HPGC0006-CH03-TE01</v>
          </cell>
          <cell r="B851">
            <v>1</v>
          </cell>
          <cell r="C851">
            <v>42</v>
          </cell>
          <cell r="D851">
            <v>1</v>
          </cell>
          <cell r="E851">
            <v>1</v>
          </cell>
          <cell r="F851">
            <v>1</v>
          </cell>
          <cell r="G851">
            <v>2</v>
          </cell>
          <cell r="H851">
            <v>1</v>
          </cell>
          <cell r="I851" t="str">
            <v/>
          </cell>
          <cell r="J851">
            <v>55</v>
          </cell>
          <cell r="K851">
            <v>99</v>
          </cell>
          <cell r="L851">
            <v>55</v>
          </cell>
          <cell r="M851">
            <v>0</v>
          </cell>
          <cell r="N851" t="b">
            <v>0</v>
          </cell>
          <cell r="O851">
            <v>0</v>
          </cell>
        </row>
        <row r="852">
          <cell r="A852" t="str">
            <v>HPGC0006-CH07-TE01</v>
          </cell>
          <cell r="B852">
            <v>1</v>
          </cell>
          <cell r="C852">
            <v>30</v>
          </cell>
          <cell r="D852">
            <v>1</v>
          </cell>
          <cell r="E852">
            <v>1</v>
          </cell>
          <cell r="F852">
            <v>1</v>
          </cell>
          <cell r="G852">
            <v>3</v>
          </cell>
          <cell r="H852">
            <v>2</v>
          </cell>
          <cell r="I852">
            <v>80</v>
          </cell>
          <cell r="J852">
            <v>50</v>
          </cell>
          <cell r="K852">
            <v>80</v>
          </cell>
          <cell r="L852">
            <v>50</v>
          </cell>
          <cell r="M852">
            <v>0</v>
          </cell>
          <cell r="N852">
            <v>0</v>
          </cell>
          <cell r="O852">
            <v>0</v>
          </cell>
        </row>
        <row r="853">
          <cell r="A853" t="str">
            <v>HPGC0006-CH05-TE01</v>
          </cell>
          <cell r="B853">
            <v>1</v>
          </cell>
          <cell r="C853">
            <v>48</v>
          </cell>
          <cell r="D853">
            <v>1</v>
          </cell>
          <cell r="E853">
            <v>1</v>
          </cell>
          <cell r="F853">
            <v>1</v>
          </cell>
          <cell r="G853">
            <v>3</v>
          </cell>
          <cell r="H853">
            <v>1</v>
          </cell>
          <cell r="I853">
            <v>55</v>
          </cell>
          <cell r="J853">
            <v>35</v>
          </cell>
          <cell r="K853">
            <v>55</v>
          </cell>
          <cell r="L853">
            <v>35</v>
          </cell>
          <cell r="M853">
            <v>0</v>
          </cell>
          <cell r="N853">
            <v>0</v>
          </cell>
          <cell r="O853">
            <v>0</v>
          </cell>
        </row>
        <row r="854">
          <cell r="A854" t="str">
            <v>HPGI2005-CH01-TE01</v>
          </cell>
          <cell r="B854">
            <v>1</v>
          </cell>
          <cell r="C854">
            <v>48</v>
          </cell>
          <cell r="D854">
            <v>1</v>
          </cell>
          <cell r="E854">
            <v>1</v>
          </cell>
          <cell r="F854">
            <v>1</v>
          </cell>
          <cell r="G854">
            <v>3</v>
          </cell>
          <cell r="H854">
            <v>1</v>
          </cell>
          <cell r="I854">
            <v>50</v>
          </cell>
          <cell r="J854">
            <v>50</v>
          </cell>
          <cell r="K854">
            <v>50</v>
          </cell>
          <cell r="L854">
            <v>50</v>
          </cell>
          <cell r="M854">
            <v>0</v>
          </cell>
          <cell r="N854">
            <v>0</v>
          </cell>
          <cell r="O854">
            <v>0</v>
          </cell>
        </row>
        <row r="855">
          <cell r="A855" t="str">
            <v>HPGI2005-CH05-TE01</v>
          </cell>
          <cell r="B855">
            <v>1</v>
          </cell>
          <cell r="C855">
            <v>51</v>
          </cell>
          <cell r="D855">
            <v>1</v>
          </cell>
          <cell r="E855">
            <v>1</v>
          </cell>
          <cell r="F855">
            <v>1</v>
          </cell>
          <cell r="G855">
            <v>3</v>
          </cell>
          <cell r="H855">
            <v>1</v>
          </cell>
          <cell r="I855">
            <v>48</v>
          </cell>
          <cell r="J855">
            <v>8</v>
          </cell>
          <cell r="K855">
            <v>48</v>
          </cell>
          <cell r="L855">
            <v>8</v>
          </cell>
          <cell r="M855">
            <v>0</v>
          </cell>
          <cell r="N855">
            <v>0</v>
          </cell>
          <cell r="O855">
            <v>0</v>
          </cell>
        </row>
        <row r="856">
          <cell r="A856" t="str">
            <v>HPGC0006-CH00-TE02</v>
          </cell>
          <cell r="B856">
            <v>1</v>
          </cell>
          <cell r="C856">
            <v>46</v>
          </cell>
          <cell r="D856">
            <v>1</v>
          </cell>
          <cell r="E856">
            <v>1</v>
          </cell>
          <cell r="F856">
            <v>1</v>
          </cell>
          <cell r="G856">
            <v>2</v>
          </cell>
          <cell r="H856">
            <v>1</v>
          </cell>
          <cell r="I856" t="str">
            <v/>
          </cell>
          <cell r="J856" t="str">
            <v/>
          </cell>
          <cell r="K856">
            <v>10</v>
          </cell>
          <cell r="L856">
            <v>40</v>
          </cell>
          <cell r="M856" t="b">
            <v>0</v>
          </cell>
          <cell r="N856">
            <v>0</v>
          </cell>
          <cell r="O856">
            <v>0</v>
          </cell>
        </row>
        <row r="857">
          <cell r="A857" t="str">
            <v>HPGC0008-CH00-TE05</v>
          </cell>
          <cell r="B857">
            <v>1</v>
          </cell>
          <cell r="C857">
            <v>38</v>
          </cell>
          <cell r="D857">
            <v>1</v>
          </cell>
          <cell r="E857">
            <v>1</v>
          </cell>
          <cell r="F857">
            <v>1</v>
          </cell>
          <cell r="G857">
            <v>3</v>
          </cell>
          <cell r="H857">
            <v>1</v>
          </cell>
          <cell r="I857">
            <v>50</v>
          </cell>
          <cell r="J857">
            <v>30</v>
          </cell>
          <cell r="K857">
            <v>50</v>
          </cell>
          <cell r="L857">
            <v>30</v>
          </cell>
          <cell r="M857">
            <v>0</v>
          </cell>
          <cell r="N857">
            <v>0</v>
          </cell>
          <cell r="O857">
            <v>0</v>
          </cell>
        </row>
        <row r="858">
          <cell r="A858" t="str">
            <v>HPGC0033-CH04-TE01</v>
          </cell>
          <cell r="B858">
            <v>1</v>
          </cell>
          <cell r="C858">
            <v>37</v>
          </cell>
          <cell r="D858">
            <v>1</v>
          </cell>
          <cell r="E858">
            <v>1</v>
          </cell>
          <cell r="F858">
            <v>2</v>
          </cell>
          <cell r="G858">
            <v>3</v>
          </cell>
          <cell r="H858">
            <v>1</v>
          </cell>
          <cell r="I858">
            <v>50</v>
          </cell>
          <cell r="J858">
            <v>50</v>
          </cell>
          <cell r="K858">
            <v>50</v>
          </cell>
          <cell r="L858">
            <v>50</v>
          </cell>
          <cell r="M858">
            <v>0</v>
          </cell>
          <cell r="N858">
            <v>0</v>
          </cell>
          <cell r="O858">
            <v>0</v>
          </cell>
        </row>
        <row r="859">
          <cell r="A859" t="str">
            <v>HPGC0026-CH03-TE01</v>
          </cell>
          <cell r="B859">
            <v>1</v>
          </cell>
          <cell r="C859">
            <v>47</v>
          </cell>
          <cell r="D859">
            <v>1</v>
          </cell>
          <cell r="E859">
            <v>1</v>
          </cell>
          <cell r="F859">
            <v>2</v>
          </cell>
          <cell r="G859">
            <v>3</v>
          </cell>
          <cell r="H859">
            <v>1</v>
          </cell>
          <cell r="I859">
            <v>60</v>
          </cell>
          <cell r="J859">
            <v>45</v>
          </cell>
          <cell r="K859">
            <v>60</v>
          </cell>
          <cell r="L859">
            <v>45</v>
          </cell>
          <cell r="M859">
            <v>0</v>
          </cell>
          <cell r="N859">
            <v>0</v>
          </cell>
          <cell r="O859">
            <v>0</v>
          </cell>
        </row>
        <row r="860">
          <cell r="A860" t="str">
            <v>HPGI1033-CH04-TE01</v>
          </cell>
          <cell r="B860">
            <v>1</v>
          </cell>
          <cell r="C860">
            <v>42</v>
          </cell>
          <cell r="D860">
            <v>1</v>
          </cell>
          <cell r="E860">
            <v>1</v>
          </cell>
          <cell r="F860">
            <v>1</v>
          </cell>
          <cell r="G860">
            <v>3</v>
          </cell>
          <cell r="H860">
            <v>1</v>
          </cell>
          <cell r="I860">
            <v>70</v>
          </cell>
          <cell r="J860">
            <v>60</v>
          </cell>
          <cell r="K860">
            <v>70</v>
          </cell>
          <cell r="L860">
            <v>60</v>
          </cell>
          <cell r="M860">
            <v>0</v>
          </cell>
          <cell r="N860">
            <v>0</v>
          </cell>
          <cell r="O860">
            <v>0</v>
          </cell>
        </row>
        <row r="861">
          <cell r="A861" t="str">
            <v>HPGI1033-CH05-TE01</v>
          </cell>
          <cell r="B861">
            <v>1</v>
          </cell>
          <cell r="C861">
            <v>33</v>
          </cell>
          <cell r="D861">
            <v>1</v>
          </cell>
          <cell r="E861">
            <v>1</v>
          </cell>
          <cell r="F861">
            <v>1</v>
          </cell>
          <cell r="G861">
            <v>3</v>
          </cell>
          <cell r="H861">
            <v>1</v>
          </cell>
          <cell r="I861">
            <v>50</v>
          </cell>
          <cell r="J861">
            <v>50</v>
          </cell>
          <cell r="K861">
            <v>50</v>
          </cell>
          <cell r="L861">
            <v>50</v>
          </cell>
          <cell r="M861">
            <v>0</v>
          </cell>
          <cell r="N861">
            <v>0</v>
          </cell>
          <cell r="O861">
            <v>0</v>
          </cell>
        </row>
        <row r="862">
          <cell r="A862" t="str">
            <v>HPGC0009-CH03-TE01</v>
          </cell>
          <cell r="B862">
            <v>1</v>
          </cell>
          <cell r="C862">
            <v>31</v>
          </cell>
          <cell r="D862">
            <v>4</v>
          </cell>
          <cell r="E862">
            <v>1</v>
          </cell>
          <cell r="F862">
            <v>1</v>
          </cell>
          <cell r="G862">
            <v>1</v>
          </cell>
          <cell r="H862">
            <v>3</v>
          </cell>
          <cell r="I862">
            <v>60</v>
          </cell>
          <cell r="J862">
            <v>60</v>
          </cell>
          <cell r="K862">
            <v>60</v>
          </cell>
          <cell r="L862">
            <v>60</v>
          </cell>
          <cell r="M862">
            <v>0</v>
          </cell>
          <cell r="N862">
            <v>0</v>
          </cell>
          <cell r="O862">
            <v>0</v>
          </cell>
        </row>
        <row r="863">
          <cell r="A863" t="str">
            <v>HPGI1033-CH02-TE01</v>
          </cell>
          <cell r="B863">
            <v>1</v>
          </cell>
          <cell r="C863">
            <v>43</v>
          </cell>
          <cell r="D863">
            <v>1</v>
          </cell>
          <cell r="E863">
            <v>1</v>
          </cell>
          <cell r="F863">
            <v>1</v>
          </cell>
          <cell r="G863">
            <v>3</v>
          </cell>
          <cell r="H863">
            <v>1</v>
          </cell>
          <cell r="I863">
            <v>60</v>
          </cell>
          <cell r="J863">
            <v>45</v>
          </cell>
          <cell r="K863">
            <v>60</v>
          </cell>
          <cell r="L863">
            <v>45</v>
          </cell>
          <cell r="M863">
            <v>0</v>
          </cell>
          <cell r="N863">
            <v>0</v>
          </cell>
          <cell r="O863">
            <v>0</v>
          </cell>
        </row>
        <row r="864">
          <cell r="A864" t="str">
            <v>HPGC0009-CH04-TE01</v>
          </cell>
          <cell r="B864">
            <v>1</v>
          </cell>
          <cell r="C864">
            <v>34</v>
          </cell>
          <cell r="D864">
            <v>4</v>
          </cell>
          <cell r="E864">
            <v>1</v>
          </cell>
          <cell r="F864">
            <v>1</v>
          </cell>
          <cell r="G864">
            <v>1</v>
          </cell>
          <cell r="H864">
            <v>2</v>
          </cell>
          <cell r="I864">
            <v>60</v>
          </cell>
          <cell r="J864">
            <v>55</v>
          </cell>
          <cell r="K864">
            <v>60</v>
          </cell>
          <cell r="L864">
            <v>55</v>
          </cell>
          <cell r="M864">
            <v>0</v>
          </cell>
          <cell r="N864">
            <v>0</v>
          </cell>
          <cell r="O864">
            <v>0</v>
          </cell>
        </row>
        <row r="865">
          <cell r="A865" t="str">
            <v>HPGC0016-CH03-TE01</v>
          </cell>
          <cell r="B865">
            <v>1</v>
          </cell>
          <cell r="C865">
            <v>45</v>
          </cell>
          <cell r="D865">
            <v>4</v>
          </cell>
          <cell r="E865">
            <v>1</v>
          </cell>
          <cell r="F865">
            <v>1</v>
          </cell>
          <cell r="G865">
            <v>3</v>
          </cell>
          <cell r="H865">
            <v>1</v>
          </cell>
          <cell r="I865" t="str">
            <v/>
          </cell>
          <cell r="J865" t="str">
            <v/>
          </cell>
          <cell r="L865">
            <v>50</v>
          </cell>
          <cell r="M865" t="b">
            <v>0</v>
          </cell>
          <cell r="N865">
            <v>0</v>
          </cell>
          <cell r="O865">
            <v>0</v>
          </cell>
        </row>
        <row r="866">
          <cell r="A866" t="str">
            <v>HPGC0007-CH03-TE01</v>
          </cell>
          <cell r="B866">
            <v>1</v>
          </cell>
          <cell r="C866">
            <v>49</v>
          </cell>
          <cell r="D866">
            <v>1</v>
          </cell>
          <cell r="E866">
            <v>1</v>
          </cell>
          <cell r="F866">
            <v>1</v>
          </cell>
          <cell r="G866">
            <v>2</v>
          </cell>
          <cell r="H866">
            <v>1</v>
          </cell>
          <cell r="I866">
            <v>55</v>
          </cell>
          <cell r="J866">
            <v>55</v>
          </cell>
          <cell r="K866">
            <v>55</v>
          </cell>
          <cell r="L866">
            <v>55</v>
          </cell>
          <cell r="M866">
            <v>0</v>
          </cell>
          <cell r="N866">
            <v>0</v>
          </cell>
          <cell r="O866">
            <v>0</v>
          </cell>
        </row>
        <row r="867">
          <cell r="A867" t="str">
            <v>HPGI2008-CH02-TE01</v>
          </cell>
          <cell r="B867">
            <v>1</v>
          </cell>
          <cell r="C867">
            <v>32</v>
          </cell>
          <cell r="D867">
            <v>1</v>
          </cell>
          <cell r="E867">
            <v>1</v>
          </cell>
          <cell r="F867">
            <v>1</v>
          </cell>
          <cell r="G867">
            <v>3</v>
          </cell>
          <cell r="H867">
            <v>1</v>
          </cell>
          <cell r="I867">
            <v>80</v>
          </cell>
          <cell r="J867">
            <v>77</v>
          </cell>
          <cell r="K867">
            <v>80</v>
          </cell>
          <cell r="L867">
            <v>77</v>
          </cell>
          <cell r="M867">
            <v>0</v>
          </cell>
          <cell r="N867">
            <v>0</v>
          </cell>
          <cell r="O867">
            <v>0</v>
          </cell>
        </row>
        <row r="868">
          <cell r="A868" t="str">
            <v>HPGI2003-CH01-TE01</v>
          </cell>
          <cell r="B868">
            <v>1</v>
          </cell>
          <cell r="C868">
            <v>47</v>
          </cell>
          <cell r="D868">
            <v>1</v>
          </cell>
          <cell r="E868">
            <v>1</v>
          </cell>
          <cell r="F868">
            <v>1</v>
          </cell>
          <cell r="G868">
            <v>3</v>
          </cell>
          <cell r="H868">
            <v>1</v>
          </cell>
          <cell r="I868" t="str">
            <v/>
          </cell>
          <cell r="J868">
            <v>50</v>
          </cell>
          <cell r="K868" t="str">
            <v>2 giờ</v>
          </cell>
          <cell r="L868">
            <v>50</v>
          </cell>
          <cell r="M868">
            <v>0</v>
          </cell>
          <cell r="N868" t="b">
            <v>0</v>
          </cell>
          <cell r="O868">
            <v>0</v>
          </cell>
        </row>
        <row r="869">
          <cell r="A869" t="str">
            <v>HPGC0012-CH06-TE01</v>
          </cell>
          <cell r="B869">
            <v>1</v>
          </cell>
          <cell r="C869">
            <v>36</v>
          </cell>
          <cell r="D869">
            <v>4</v>
          </cell>
          <cell r="E869">
            <v>1</v>
          </cell>
          <cell r="F869">
            <v>1</v>
          </cell>
          <cell r="G869">
            <v>3</v>
          </cell>
          <cell r="H869">
            <v>1</v>
          </cell>
          <cell r="I869">
            <v>48</v>
          </cell>
          <cell r="J869">
            <v>30</v>
          </cell>
          <cell r="K869">
            <v>48</v>
          </cell>
          <cell r="L869">
            <v>30</v>
          </cell>
          <cell r="M869">
            <v>0</v>
          </cell>
          <cell r="N869">
            <v>0</v>
          </cell>
          <cell r="O869">
            <v>0</v>
          </cell>
        </row>
        <row r="870">
          <cell r="A870" t="str">
            <v>HPGC0009-CH00-TE02</v>
          </cell>
          <cell r="B870">
            <v>1</v>
          </cell>
          <cell r="C870">
            <v>39</v>
          </cell>
          <cell r="D870">
            <v>4</v>
          </cell>
          <cell r="E870">
            <v>1</v>
          </cell>
          <cell r="F870">
            <v>1</v>
          </cell>
          <cell r="G870">
            <v>1</v>
          </cell>
          <cell r="H870">
            <v>2</v>
          </cell>
          <cell r="I870">
            <v>50</v>
          </cell>
          <cell r="J870">
            <v>40</v>
          </cell>
          <cell r="K870">
            <v>50</v>
          </cell>
          <cell r="L870">
            <v>40</v>
          </cell>
          <cell r="M870">
            <v>0</v>
          </cell>
          <cell r="N870">
            <v>0</v>
          </cell>
          <cell r="O870">
            <v>0</v>
          </cell>
        </row>
        <row r="871">
          <cell r="A871" t="str">
            <v>HPGC0009-CH06-TE01</v>
          </cell>
          <cell r="B871">
            <v>1</v>
          </cell>
          <cell r="C871">
            <v>32</v>
          </cell>
          <cell r="D871">
            <v>4</v>
          </cell>
          <cell r="E871">
            <v>1</v>
          </cell>
          <cell r="F871">
            <v>1</v>
          </cell>
          <cell r="G871">
            <v>3</v>
          </cell>
          <cell r="H871">
            <v>2</v>
          </cell>
          <cell r="I871">
            <v>65</v>
          </cell>
          <cell r="J871">
            <v>50</v>
          </cell>
          <cell r="K871">
            <v>65</v>
          </cell>
          <cell r="L871">
            <v>50</v>
          </cell>
          <cell r="M871">
            <v>0</v>
          </cell>
          <cell r="N871">
            <v>0</v>
          </cell>
          <cell r="O871">
            <v>0</v>
          </cell>
        </row>
        <row r="872">
          <cell r="A872" t="str">
            <v>HPGI2004-CH01-TE01</v>
          </cell>
          <cell r="B872">
            <v>1</v>
          </cell>
          <cell r="C872">
            <v>49</v>
          </cell>
          <cell r="D872">
            <v>1</v>
          </cell>
          <cell r="E872">
            <v>1</v>
          </cell>
          <cell r="F872">
            <v>1</v>
          </cell>
          <cell r="G872">
            <v>2</v>
          </cell>
          <cell r="H872">
            <v>1</v>
          </cell>
          <cell r="I872">
            <v>50</v>
          </cell>
          <cell r="J872">
            <v>40</v>
          </cell>
          <cell r="K872">
            <v>50</v>
          </cell>
          <cell r="L872">
            <v>40</v>
          </cell>
          <cell r="M872">
            <v>0</v>
          </cell>
          <cell r="N872">
            <v>0</v>
          </cell>
          <cell r="O872">
            <v>0</v>
          </cell>
        </row>
        <row r="873">
          <cell r="A873" t="str">
            <v>HPGC0012-CH05-TE01</v>
          </cell>
          <cell r="B873">
            <v>1</v>
          </cell>
          <cell r="C873">
            <v>30</v>
          </cell>
          <cell r="D873">
            <v>4</v>
          </cell>
          <cell r="E873">
            <v>1</v>
          </cell>
          <cell r="F873">
            <v>1</v>
          </cell>
          <cell r="G873">
            <v>3</v>
          </cell>
          <cell r="H873">
            <v>1</v>
          </cell>
          <cell r="I873">
            <v>50</v>
          </cell>
          <cell r="J873">
            <v>40</v>
          </cell>
          <cell r="K873">
            <v>50</v>
          </cell>
          <cell r="L873">
            <v>40</v>
          </cell>
          <cell r="M873">
            <v>0</v>
          </cell>
          <cell r="N873">
            <v>0</v>
          </cell>
          <cell r="O873">
            <v>0</v>
          </cell>
        </row>
        <row r="874">
          <cell r="A874" t="str">
            <v>HPGI2004-CH02-TE01</v>
          </cell>
          <cell r="B874">
            <v>1</v>
          </cell>
          <cell r="C874">
            <v>38</v>
          </cell>
          <cell r="D874">
            <v>1</v>
          </cell>
          <cell r="E874">
            <v>1</v>
          </cell>
          <cell r="F874">
            <v>1</v>
          </cell>
          <cell r="G874">
            <v>3</v>
          </cell>
          <cell r="H874">
            <v>2</v>
          </cell>
          <cell r="I874">
            <v>50</v>
          </cell>
          <cell r="J874">
            <v>40</v>
          </cell>
          <cell r="K874">
            <v>50</v>
          </cell>
          <cell r="L874">
            <v>40</v>
          </cell>
          <cell r="M874">
            <v>0</v>
          </cell>
          <cell r="N874">
            <v>0</v>
          </cell>
          <cell r="O874">
            <v>0</v>
          </cell>
        </row>
        <row r="875">
          <cell r="A875" t="str">
            <v>HPGC0012-CH00-TE01</v>
          </cell>
          <cell r="B875">
            <v>1</v>
          </cell>
          <cell r="C875">
            <v>33</v>
          </cell>
          <cell r="D875">
            <v>4</v>
          </cell>
          <cell r="E875">
            <v>1</v>
          </cell>
          <cell r="F875">
            <v>1</v>
          </cell>
          <cell r="G875">
            <v>3</v>
          </cell>
          <cell r="H875">
            <v>2</v>
          </cell>
          <cell r="I875">
            <v>40</v>
          </cell>
          <cell r="J875">
            <v>40</v>
          </cell>
          <cell r="K875">
            <v>40</v>
          </cell>
          <cell r="L875">
            <v>40</v>
          </cell>
          <cell r="M875">
            <v>0</v>
          </cell>
          <cell r="N875">
            <v>0</v>
          </cell>
          <cell r="O875">
            <v>0</v>
          </cell>
        </row>
        <row r="876">
          <cell r="A876" t="str">
            <v>HPGI2004-CH07-TE01</v>
          </cell>
          <cell r="B876">
            <v>1</v>
          </cell>
          <cell r="C876">
            <v>53</v>
          </cell>
          <cell r="D876">
            <v>1</v>
          </cell>
          <cell r="E876">
            <v>1</v>
          </cell>
          <cell r="F876">
            <v>1</v>
          </cell>
          <cell r="G876">
            <v>3</v>
          </cell>
          <cell r="H876">
            <v>1</v>
          </cell>
          <cell r="I876">
            <v>50</v>
          </cell>
          <cell r="J876">
            <v>40</v>
          </cell>
          <cell r="K876">
            <v>50</v>
          </cell>
          <cell r="L876">
            <v>40</v>
          </cell>
          <cell r="M876">
            <v>0</v>
          </cell>
          <cell r="N876">
            <v>0</v>
          </cell>
          <cell r="O876">
            <v>0</v>
          </cell>
        </row>
        <row r="877">
          <cell r="A877" t="str">
            <v>HPGI2004-CH04-TE01</v>
          </cell>
          <cell r="B877">
            <v>1</v>
          </cell>
          <cell r="C877">
            <v>28</v>
          </cell>
          <cell r="D877">
            <v>1</v>
          </cell>
          <cell r="E877">
            <v>1</v>
          </cell>
          <cell r="F877">
            <v>1</v>
          </cell>
          <cell r="G877">
            <v>3</v>
          </cell>
          <cell r="H877">
            <v>2</v>
          </cell>
          <cell r="I877">
            <v>50</v>
          </cell>
          <cell r="J877">
            <v>40</v>
          </cell>
          <cell r="K877">
            <v>50</v>
          </cell>
          <cell r="L877">
            <v>40</v>
          </cell>
          <cell r="M877">
            <v>0</v>
          </cell>
          <cell r="N877">
            <v>0</v>
          </cell>
          <cell r="O877">
            <v>0</v>
          </cell>
        </row>
        <row r="878">
          <cell r="A878" t="str">
            <v>HPGC0012-CH01-TE01</v>
          </cell>
          <cell r="B878">
            <v>1</v>
          </cell>
          <cell r="C878">
            <v>33</v>
          </cell>
          <cell r="D878">
            <v>4</v>
          </cell>
          <cell r="E878">
            <v>1</v>
          </cell>
          <cell r="F878">
            <v>1</v>
          </cell>
          <cell r="G878">
            <v>3</v>
          </cell>
          <cell r="H878">
            <v>1</v>
          </cell>
          <cell r="I878">
            <v>68</v>
          </cell>
          <cell r="J878">
            <v>64</v>
          </cell>
          <cell r="K878">
            <v>68</v>
          </cell>
          <cell r="L878">
            <v>64</v>
          </cell>
          <cell r="M878">
            <v>0</v>
          </cell>
          <cell r="N878">
            <v>0</v>
          </cell>
          <cell r="O878">
            <v>0</v>
          </cell>
        </row>
        <row r="879">
          <cell r="A879" t="str">
            <v>HPGI2017-CH01-TE01</v>
          </cell>
          <cell r="B879">
            <v>1</v>
          </cell>
          <cell r="C879">
            <v>48</v>
          </cell>
          <cell r="D879">
            <v>1</v>
          </cell>
          <cell r="E879">
            <v>1</v>
          </cell>
          <cell r="F879">
            <v>1</v>
          </cell>
          <cell r="G879">
            <v>3</v>
          </cell>
          <cell r="H879">
            <v>1</v>
          </cell>
          <cell r="I879">
            <v>70</v>
          </cell>
          <cell r="J879">
            <v>40</v>
          </cell>
          <cell r="K879">
            <v>70</v>
          </cell>
          <cell r="L879">
            <v>40</v>
          </cell>
          <cell r="M879">
            <v>0</v>
          </cell>
          <cell r="N879">
            <v>0</v>
          </cell>
          <cell r="O879">
            <v>0</v>
          </cell>
        </row>
        <row r="880">
          <cell r="A880" t="str">
            <v>HPGC0012-CH00-TE02</v>
          </cell>
          <cell r="B880">
            <v>1</v>
          </cell>
          <cell r="C880">
            <v>32</v>
          </cell>
          <cell r="D880">
            <v>4</v>
          </cell>
          <cell r="E880">
            <v>1</v>
          </cell>
          <cell r="F880">
            <v>1</v>
          </cell>
          <cell r="G880">
            <v>3</v>
          </cell>
          <cell r="H880">
            <v>2</v>
          </cell>
          <cell r="I880">
            <v>70</v>
          </cell>
          <cell r="J880">
            <v>70</v>
          </cell>
          <cell r="K880">
            <v>70</v>
          </cell>
          <cell r="L880">
            <v>70</v>
          </cell>
          <cell r="M880">
            <v>0</v>
          </cell>
          <cell r="N880">
            <v>0</v>
          </cell>
          <cell r="O880">
            <v>0</v>
          </cell>
        </row>
        <row r="881">
          <cell r="A881" t="str">
            <v>HPGI2004-CH05-TE01</v>
          </cell>
          <cell r="B881">
            <v>1</v>
          </cell>
          <cell r="C881">
            <v>53</v>
          </cell>
          <cell r="D881">
            <v>1</v>
          </cell>
          <cell r="E881">
            <v>1</v>
          </cell>
          <cell r="F881">
            <v>1</v>
          </cell>
          <cell r="G881">
            <v>2</v>
          </cell>
          <cell r="H881">
            <v>1</v>
          </cell>
          <cell r="I881">
            <v>50</v>
          </cell>
          <cell r="J881">
            <v>40</v>
          </cell>
          <cell r="K881">
            <v>50</v>
          </cell>
          <cell r="L881">
            <v>40</v>
          </cell>
          <cell r="M881">
            <v>0</v>
          </cell>
          <cell r="N881">
            <v>0</v>
          </cell>
          <cell r="O881">
            <v>0</v>
          </cell>
        </row>
        <row r="882">
          <cell r="A882" t="str">
            <v>HPGI2033-CH00-TE07</v>
          </cell>
          <cell r="B882">
            <v>1</v>
          </cell>
          <cell r="C882">
            <v>31</v>
          </cell>
          <cell r="D882">
            <v>1</v>
          </cell>
          <cell r="E882">
            <v>1</v>
          </cell>
          <cell r="F882">
            <v>4</v>
          </cell>
          <cell r="G882">
            <v>2</v>
          </cell>
          <cell r="H882">
            <v>1</v>
          </cell>
          <cell r="I882">
            <v>60</v>
          </cell>
          <cell r="J882">
            <v>50</v>
          </cell>
          <cell r="K882">
            <v>60</v>
          </cell>
          <cell r="L882">
            <v>50</v>
          </cell>
          <cell r="M882">
            <v>0</v>
          </cell>
          <cell r="N882">
            <v>0</v>
          </cell>
          <cell r="O882">
            <v>0</v>
          </cell>
        </row>
        <row r="883">
          <cell r="A883" t="str">
            <v>HPGI2033-CH09-TE01</v>
          </cell>
          <cell r="B883">
            <v>1</v>
          </cell>
          <cell r="C883">
            <v>31</v>
          </cell>
          <cell r="D883">
            <v>1</v>
          </cell>
          <cell r="E883">
            <v>1</v>
          </cell>
          <cell r="F883">
            <v>4</v>
          </cell>
          <cell r="G883">
            <v>2</v>
          </cell>
          <cell r="H883">
            <v>1</v>
          </cell>
          <cell r="I883" t="str">
            <v/>
          </cell>
          <cell r="J883" t="str">
            <v/>
          </cell>
          <cell r="K883">
            <v>30</v>
          </cell>
          <cell r="L883">
            <v>40</v>
          </cell>
          <cell r="M883" t="b">
            <v>0</v>
          </cell>
          <cell r="N883">
            <v>0</v>
          </cell>
          <cell r="O883">
            <v>0</v>
          </cell>
        </row>
        <row r="884">
          <cell r="A884" t="str">
            <v>HPGI2017-CH00-TE01</v>
          </cell>
          <cell r="B884">
            <v>1</v>
          </cell>
          <cell r="C884">
            <v>37</v>
          </cell>
          <cell r="D884">
            <v>1</v>
          </cell>
          <cell r="E884">
            <v>1</v>
          </cell>
          <cell r="F884">
            <v>1</v>
          </cell>
          <cell r="G884">
            <v>3</v>
          </cell>
          <cell r="H884">
            <v>1</v>
          </cell>
          <cell r="I884">
            <v>80</v>
          </cell>
          <cell r="J884">
            <v>70</v>
          </cell>
          <cell r="K884">
            <v>80</v>
          </cell>
          <cell r="L884">
            <v>70</v>
          </cell>
          <cell r="M884">
            <v>0</v>
          </cell>
          <cell r="N884">
            <v>0</v>
          </cell>
          <cell r="O884">
            <v>0</v>
          </cell>
        </row>
        <row r="885">
          <cell r="A885" t="str">
            <v>HPGI2004-CH06-TE01</v>
          </cell>
          <cell r="B885">
            <v>1</v>
          </cell>
          <cell r="C885">
            <v>52</v>
          </cell>
          <cell r="D885">
            <v>1</v>
          </cell>
          <cell r="E885">
            <v>1</v>
          </cell>
          <cell r="F885">
            <v>1</v>
          </cell>
          <cell r="G885">
            <v>2</v>
          </cell>
          <cell r="H885">
            <v>1</v>
          </cell>
          <cell r="I885">
            <v>50</v>
          </cell>
          <cell r="J885">
            <v>40</v>
          </cell>
          <cell r="K885">
            <v>50</v>
          </cell>
          <cell r="L885">
            <v>40</v>
          </cell>
          <cell r="M885">
            <v>0</v>
          </cell>
          <cell r="N885">
            <v>0</v>
          </cell>
          <cell r="O885">
            <v>0</v>
          </cell>
        </row>
        <row r="886">
          <cell r="A886" t="str">
            <v>HPGI2010-CH03-TE01</v>
          </cell>
          <cell r="B886">
            <v>1</v>
          </cell>
          <cell r="C886">
            <v>31</v>
          </cell>
          <cell r="D886">
            <v>1</v>
          </cell>
          <cell r="E886">
            <v>1</v>
          </cell>
          <cell r="F886">
            <v>1</v>
          </cell>
          <cell r="G886">
            <v>3</v>
          </cell>
          <cell r="H886">
            <v>1</v>
          </cell>
          <cell r="I886">
            <v>55</v>
          </cell>
          <cell r="J886">
            <v>45</v>
          </cell>
          <cell r="K886">
            <v>55</v>
          </cell>
          <cell r="L886">
            <v>45</v>
          </cell>
          <cell r="M886">
            <v>0</v>
          </cell>
          <cell r="N886">
            <v>0</v>
          </cell>
          <cell r="O886">
            <v>0</v>
          </cell>
        </row>
        <row r="887">
          <cell r="A887" t="str">
            <v>HPGI2033-CH00-TE03</v>
          </cell>
          <cell r="B887">
            <v>1</v>
          </cell>
          <cell r="C887">
            <v>31</v>
          </cell>
          <cell r="D887">
            <v>1</v>
          </cell>
          <cell r="E887">
            <v>1</v>
          </cell>
          <cell r="F887">
            <v>4</v>
          </cell>
          <cell r="G887">
            <v>3</v>
          </cell>
          <cell r="H887">
            <v>1</v>
          </cell>
          <cell r="I887">
            <v>50</v>
          </cell>
          <cell r="J887">
            <v>30</v>
          </cell>
          <cell r="K887">
            <v>50</v>
          </cell>
          <cell r="L887">
            <v>30</v>
          </cell>
          <cell r="M887">
            <v>0</v>
          </cell>
          <cell r="N887">
            <v>0</v>
          </cell>
          <cell r="O887">
            <v>0</v>
          </cell>
        </row>
        <row r="888">
          <cell r="A888" t="str">
            <v>HPGI1011-CH00-TE01</v>
          </cell>
          <cell r="B888">
            <v>1</v>
          </cell>
          <cell r="C888">
            <v>30</v>
          </cell>
          <cell r="D888">
            <v>4</v>
          </cell>
          <cell r="E888">
            <v>1</v>
          </cell>
          <cell r="F888">
            <v>1</v>
          </cell>
          <cell r="G888">
            <v>2</v>
          </cell>
          <cell r="H888">
            <v>2</v>
          </cell>
          <cell r="I888">
            <v>60</v>
          </cell>
          <cell r="J888">
            <v>50</v>
          </cell>
          <cell r="K888">
            <v>60</v>
          </cell>
          <cell r="L888">
            <v>50</v>
          </cell>
          <cell r="M888">
            <v>0</v>
          </cell>
          <cell r="N888">
            <v>0</v>
          </cell>
          <cell r="O888">
            <v>0</v>
          </cell>
        </row>
        <row r="889">
          <cell r="A889" t="str">
            <v>HPGI2033-CH00-TE08</v>
          </cell>
          <cell r="B889">
            <v>1</v>
          </cell>
          <cell r="C889">
            <v>36</v>
          </cell>
          <cell r="D889">
            <v>1</v>
          </cell>
          <cell r="E889">
            <v>1</v>
          </cell>
          <cell r="F889">
            <v>5</v>
          </cell>
          <cell r="G889">
            <v>2</v>
          </cell>
          <cell r="H889">
            <v>1</v>
          </cell>
          <cell r="I889">
            <v>14</v>
          </cell>
          <cell r="J889">
            <v>11</v>
          </cell>
          <cell r="K889">
            <v>14</v>
          </cell>
          <cell r="L889">
            <v>11</v>
          </cell>
          <cell r="M889">
            <v>0</v>
          </cell>
          <cell r="N889">
            <v>0</v>
          </cell>
          <cell r="O889">
            <v>0</v>
          </cell>
        </row>
        <row r="890">
          <cell r="A890" t="str">
            <v>HPGC0016-CH04-TE01</v>
          </cell>
          <cell r="B890">
            <v>1</v>
          </cell>
          <cell r="C890">
            <v>56</v>
          </cell>
          <cell r="D890">
            <v>4</v>
          </cell>
          <cell r="E890">
            <v>1</v>
          </cell>
          <cell r="F890">
            <v>1</v>
          </cell>
          <cell r="G890">
            <v>3</v>
          </cell>
          <cell r="H890">
            <v>2</v>
          </cell>
          <cell r="I890">
            <v>60</v>
          </cell>
          <cell r="J890">
            <v>50</v>
          </cell>
          <cell r="K890">
            <v>60</v>
          </cell>
          <cell r="L890">
            <v>50</v>
          </cell>
          <cell r="M890">
            <v>0</v>
          </cell>
          <cell r="N890">
            <v>0</v>
          </cell>
          <cell r="O890">
            <v>0</v>
          </cell>
        </row>
        <row r="891">
          <cell r="A891" t="str">
            <v>HPGI1011-CH09-TE01</v>
          </cell>
          <cell r="B891">
            <v>1</v>
          </cell>
          <cell r="C891">
            <v>30</v>
          </cell>
          <cell r="D891">
            <v>4</v>
          </cell>
          <cell r="E891">
            <v>1</v>
          </cell>
          <cell r="F891">
            <v>1</v>
          </cell>
          <cell r="G891">
            <v>2</v>
          </cell>
          <cell r="H891">
            <v>2</v>
          </cell>
          <cell r="I891">
            <v>60</v>
          </cell>
          <cell r="J891">
            <v>50</v>
          </cell>
          <cell r="K891">
            <v>60</v>
          </cell>
          <cell r="L891">
            <v>50</v>
          </cell>
          <cell r="M891">
            <v>0</v>
          </cell>
          <cell r="N891">
            <v>0</v>
          </cell>
          <cell r="O891">
            <v>0</v>
          </cell>
        </row>
        <row r="892">
          <cell r="A892" t="str">
            <v>HPGC0010-CH01-TE01</v>
          </cell>
          <cell r="B892">
            <v>1</v>
          </cell>
          <cell r="C892">
            <v>33</v>
          </cell>
          <cell r="D892">
            <v>4</v>
          </cell>
          <cell r="E892">
            <v>1</v>
          </cell>
          <cell r="F892">
            <v>1</v>
          </cell>
          <cell r="G892">
            <v>1</v>
          </cell>
          <cell r="H892">
            <v>3</v>
          </cell>
          <cell r="I892">
            <v>48</v>
          </cell>
          <cell r="J892">
            <v>18</v>
          </cell>
          <cell r="K892">
            <v>48</v>
          </cell>
          <cell r="L892">
            <v>18</v>
          </cell>
          <cell r="M892">
            <v>0</v>
          </cell>
          <cell r="N892">
            <v>0</v>
          </cell>
          <cell r="O892">
            <v>0</v>
          </cell>
        </row>
        <row r="893">
          <cell r="A893" t="str">
            <v>HPGI2011-CH00-TE01</v>
          </cell>
          <cell r="B893">
            <v>1</v>
          </cell>
          <cell r="C893">
            <v>29</v>
          </cell>
          <cell r="D893">
            <v>4</v>
          </cell>
          <cell r="E893">
            <v>1</v>
          </cell>
          <cell r="F893">
            <v>1</v>
          </cell>
          <cell r="G893">
            <v>4</v>
          </cell>
          <cell r="H893">
            <v>2</v>
          </cell>
          <cell r="I893">
            <v>56</v>
          </cell>
          <cell r="J893">
            <v>56</v>
          </cell>
          <cell r="K893">
            <v>56</v>
          </cell>
          <cell r="L893">
            <v>56</v>
          </cell>
          <cell r="M893">
            <v>0</v>
          </cell>
          <cell r="N893">
            <v>0</v>
          </cell>
          <cell r="O893">
            <v>0</v>
          </cell>
        </row>
        <row r="894">
          <cell r="A894" t="str">
            <v>HPGI2033-CH00-TE01</v>
          </cell>
          <cell r="B894">
            <v>1</v>
          </cell>
          <cell r="C894">
            <v>34</v>
          </cell>
          <cell r="D894">
            <v>1</v>
          </cell>
          <cell r="E894">
            <v>1</v>
          </cell>
          <cell r="F894">
            <v>4</v>
          </cell>
          <cell r="G894">
            <v>2</v>
          </cell>
          <cell r="H894">
            <v>1</v>
          </cell>
          <cell r="I894">
            <v>50</v>
          </cell>
          <cell r="J894">
            <v>45</v>
          </cell>
          <cell r="K894">
            <v>50</v>
          </cell>
          <cell r="L894">
            <v>45</v>
          </cell>
          <cell r="M894">
            <v>0</v>
          </cell>
          <cell r="N894">
            <v>0</v>
          </cell>
          <cell r="O894">
            <v>0</v>
          </cell>
        </row>
        <row r="895">
          <cell r="A895" t="str">
            <v>HPGI2032-CH01-TE01</v>
          </cell>
          <cell r="B895">
            <v>1</v>
          </cell>
          <cell r="C895">
            <v>40</v>
          </cell>
          <cell r="D895">
            <v>4</v>
          </cell>
          <cell r="E895">
            <v>1</v>
          </cell>
          <cell r="F895">
            <v>1</v>
          </cell>
          <cell r="G895">
            <v>1</v>
          </cell>
          <cell r="H895">
            <v>1</v>
          </cell>
          <cell r="I895">
            <v>60</v>
          </cell>
          <cell r="J895">
            <v>40</v>
          </cell>
          <cell r="K895">
            <v>60</v>
          </cell>
          <cell r="L895">
            <v>40</v>
          </cell>
          <cell r="M895">
            <v>0</v>
          </cell>
          <cell r="N895">
            <v>0</v>
          </cell>
          <cell r="O895">
            <v>0</v>
          </cell>
        </row>
        <row r="896">
          <cell r="A896" t="str">
            <v>HPGI2003-CH06-TE01</v>
          </cell>
          <cell r="B896">
            <v>1</v>
          </cell>
          <cell r="C896">
            <v>44</v>
          </cell>
          <cell r="D896">
            <v>1</v>
          </cell>
          <cell r="E896">
            <v>1</v>
          </cell>
          <cell r="F896">
            <v>1</v>
          </cell>
          <cell r="G896">
            <v>2</v>
          </cell>
          <cell r="H896">
            <v>1</v>
          </cell>
          <cell r="I896" t="str">
            <v/>
          </cell>
          <cell r="J896">
            <v>60</v>
          </cell>
          <cell r="K896">
            <v>156</v>
          </cell>
          <cell r="L896">
            <v>60</v>
          </cell>
          <cell r="M896">
            <v>0</v>
          </cell>
          <cell r="N896" t="b">
            <v>0</v>
          </cell>
          <cell r="O896">
            <v>0</v>
          </cell>
        </row>
        <row r="897">
          <cell r="A897" t="str">
            <v>HPGI1011-CH01-TE01</v>
          </cell>
          <cell r="B897">
            <v>1</v>
          </cell>
          <cell r="C897">
            <v>33</v>
          </cell>
          <cell r="D897">
            <v>4</v>
          </cell>
          <cell r="E897">
            <v>1</v>
          </cell>
          <cell r="F897">
            <v>1</v>
          </cell>
          <cell r="G897">
            <v>2</v>
          </cell>
          <cell r="H897">
            <v>2</v>
          </cell>
          <cell r="I897">
            <v>60</v>
          </cell>
          <cell r="J897">
            <v>50</v>
          </cell>
          <cell r="K897">
            <v>60</v>
          </cell>
          <cell r="L897">
            <v>50</v>
          </cell>
          <cell r="M897">
            <v>0</v>
          </cell>
          <cell r="N897">
            <v>0</v>
          </cell>
          <cell r="O897">
            <v>0</v>
          </cell>
        </row>
        <row r="898">
          <cell r="A898" t="str">
            <v>HPGI2001-CH06-TE01</v>
          </cell>
          <cell r="B898">
            <v>1</v>
          </cell>
          <cell r="C898">
            <v>30</v>
          </cell>
          <cell r="D898">
            <v>1</v>
          </cell>
          <cell r="E898">
            <v>1</v>
          </cell>
          <cell r="F898">
            <v>1</v>
          </cell>
          <cell r="G898">
            <v>3</v>
          </cell>
          <cell r="H898">
            <v>1</v>
          </cell>
          <cell r="I898">
            <v>11</v>
          </cell>
          <cell r="J898">
            <v>11</v>
          </cell>
          <cell r="K898">
            <v>11</v>
          </cell>
          <cell r="L898">
            <v>11</v>
          </cell>
          <cell r="M898">
            <v>0</v>
          </cell>
          <cell r="N898">
            <v>0</v>
          </cell>
          <cell r="O898">
            <v>0</v>
          </cell>
        </row>
        <row r="899">
          <cell r="A899" t="str">
            <v>HPGI2001-CH05-TE01</v>
          </cell>
          <cell r="B899">
            <v>1</v>
          </cell>
          <cell r="C899">
            <v>51</v>
          </cell>
          <cell r="D899">
            <v>1</v>
          </cell>
          <cell r="E899">
            <v>1</v>
          </cell>
          <cell r="F899">
            <v>1</v>
          </cell>
          <cell r="G899">
            <v>2</v>
          </cell>
          <cell r="H899">
            <v>1</v>
          </cell>
          <cell r="I899">
            <v>55</v>
          </cell>
          <cell r="J899">
            <v>35</v>
          </cell>
          <cell r="K899">
            <v>55</v>
          </cell>
          <cell r="L899">
            <v>35</v>
          </cell>
          <cell r="M899">
            <v>0</v>
          </cell>
          <cell r="N899">
            <v>0</v>
          </cell>
          <cell r="O899">
            <v>0</v>
          </cell>
        </row>
        <row r="900">
          <cell r="A900" t="str">
            <v>HPGI2009-CH02-TE01</v>
          </cell>
          <cell r="B900">
            <v>1</v>
          </cell>
          <cell r="C900">
            <v>27</v>
          </cell>
          <cell r="D900">
            <v>1</v>
          </cell>
          <cell r="E900">
            <v>1</v>
          </cell>
          <cell r="F900">
            <v>1</v>
          </cell>
          <cell r="G900">
            <v>3</v>
          </cell>
          <cell r="H900">
            <v>1</v>
          </cell>
          <cell r="I900" t="str">
            <v/>
          </cell>
          <cell r="J900" t="str">
            <v/>
          </cell>
          <cell r="K900">
            <v>240</v>
          </cell>
          <cell r="L900">
            <v>220</v>
          </cell>
          <cell r="M900">
            <v>0</v>
          </cell>
          <cell r="N900" t="b">
            <v>0</v>
          </cell>
          <cell r="O900" t="b">
            <v>0</v>
          </cell>
        </row>
        <row r="901">
          <cell r="A901" t="str">
            <v>HPGI2032-CH05-TE01</v>
          </cell>
          <cell r="B901">
            <v>1</v>
          </cell>
          <cell r="C901">
            <v>36</v>
          </cell>
          <cell r="D901">
            <v>4</v>
          </cell>
          <cell r="E901">
            <v>1</v>
          </cell>
          <cell r="F901">
            <v>2</v>
          </cell>
          <cell r="G901">
            <v>5</v>
          </cell>
          <cell r="H901">
            <v>3</v>
          </cell>
          <cell r="I901">
            <v>48</v>
          </cell>
          <cell r="J901">
            <v>8</v>
          </cell>
          <cell r="K901">
            <v>48</v>
          </cell>
          <cell r="L901">
            <v>8</v>
          </cell>
          <cell r="M901">
            <v>0</v>
          </cell>
          <cell r="N901">
            <v>0</v>
          </cell>
          <cell r="O901">
            <v>0</v>
          </cell>
        </row>
        <row r="902">
          <cell r="A902" t="str">
            <v>HPGI2008-CH05-TE01</v>
          </cell>
          <cell r="B902">
            <v>1</v>
          </cell>
          <cell r="C902">
            <v>31</v>
          </cell>
          <cell r="D902">
            <v>1</v>
          </cell>
          <cell r="E902">
            <v>1</v>
          </cell>
          <cell r="F902">
            <v>1</v>
          </cell>
          <cell r="G902">
            <v>3</v>
          </cell>
          <cell r="H902">
            <v>1</v>
          </cell>
          <cell r="I902" t="str">
            <v/>
          </cell>
          <cell r="J902" t="str">
            <v/>
          </cell>
          <cell r="K902">
            <v>5</v>
          </cell>
          <cell r="L902">
            <v>6</v>
          </cell>
          <cell r="M902" t="b">
            <v>0</v>
          </cell>
          <cell r="N902">
            <v>0</v>
          </cell>
          <cell r="O902">
            <v>0</v>
          </cell>
        </row>
        <row r="903">
          <cell r="A903" t="str">
            <v>HPGI2010-CH05-TE01</v>
          </cell>
          <cell r="B903">
            <v>1</v>
          </cell>
          <cell r="C903">
            <v>31</v>
          </cell>
          <cell r="D903">
            <v>1</v>
          </cell>
          <cell r="E903">
            <v>1</v>
          </cell>
          <cell r="F903">
            <v>1</v>
          </cell>
          <cell r="G903">
            <v>3</v>
          </cell>
          <cell r="H903">
            <v>1</v>
          </cell>
          <cell r="I903">
            <v>50</v>
          </cell>
          <cell r="J903">
            <v>45</v>
          </cell>
          <cell r="K903">
            <v>50</v>
          </cell>
          <cell r="L903">
            <v>45</v>
          </cell>
          <cell r="M903">
            <v>0</v>
          </cell>
          <cell r="N903">
            <v>0</v>
          </cell>
          <cell r="O903">
            <v>0</v>
          </cell>
        </row>
        <row r="904">
          <cell r="A904" t="str">
            <v>HPGI2011-CH04-TE01</v>
          </cell>
          <cell r="B904">
            <v>1</v>
          </cell>
          <cell r="C904">
            <v>32</v>
          </cell>
          <cell r="D904">
            <v>4</v>
          </cell>
          <cell r="E904">
            <v>1</v>
          </cell>
          <cell r="F904">
            <v>1</v>
          </cell>
          <cell r="G904">
            <v>4</v>
          </cell>
          <cell r="H904">
            <v>2</v>
          </cell>
          <cell r="I904">
            <v>56</v>
          </cell>
          <cell r="J904">
            <v>56</v>
          </cell>
          <cell r="K904">
            <v>56</v>
          </cell>
          <cell r="L904">
            <v>56</v>
          </cell>
          <cell r="M904">
            <v>0</v>
          </cell>
          <cell r="N904">
            <v>0</v>
          </cell>
          <cell r="O904">
            <v>0</v>
          </cell>
        </row>
        <row r="905">
          <cell r="A905" t="str">
            <v>HPGI2013-CH07-TE01</v>
          </cell>
          <cell r="B905">
            <v>1</v>
          </cell>
          <cell r="C905">
            <v>35</v>
          </cell>
          <cell r="D905">
            <v>4</v>
          </cell>
          <cell r="E905">
            <v>1</v>
          </cell>
          <cell r="F905">
            <v>1</v>
          </cell>
          <cell r="G905">
            <v>4</v>
          </cell>
          <cell r="H905">
            <v>2</v>
          </cell>
          <cell r="I905">
            <v>60</v>
          </cell>
          <cell r="J905">
            <v>50</v>
          </cell>
          <cell r="K905">
            <v>60</v>
          </cell>
          <cell r="L905">
            <v>50</v>
          </cell>
          <cell r="M905">
            <v>0</v>
          </cell>
          <cell r="N905">
            <v>0</v>
          </cell>
          <cell r="O905">
            <v>0</v>
          </cell>
        </row>
        <row r="906">
          <cell r="A906" t="str">
            <v>HPGI2032-CH02-TE01</v>
          </cell>
          <cell r="B906">
            <v>1</v>
          </cell>
          <cell r="C906">
            <v>39</v>
          </cell>
          <cell r="D906">
            <v>4</v>
          </cell>
          <cell r="E906">
            <v>1</v>
          </cell>
          <cell r="F906">
            <v>1</v>
          </cell>
          <cell r="G906">
            <v>2</v>
          </cell>
          <cell r="H906">
            <v>1</v>
          </cell>
          <cell r="I906">
            <v>8</v>
          </cell>
          <cell r="J906">
            <v>8</v>
          </cell>
          <cell r="K906">
            <v>8</v>
          </cell>
          <cell r="L906">
            <v>8</v>
          </cell>
          <cell r="M906">
            <v>0</v>
          </cell>
          <cell r="N906">
            <v>0</v>
          </cell>
          <cell r="O906">
            <v>0</v>
          </cell>
        </row>
        <row r="907">
          <cell r="A907" t="str">
            <v>HPGI2003-CH05-TE01</v>
          </cell>
          <cell r="B907">
            <v>1</v>
          </cell>
          <cell r="C907">
            <v>43</v>
          </cell>
          <cell r="D907">
            <v>1</v>
          </cell>
          <cell r="E907">
            <v>1</v>
          </cell>
          <cell r="F907">
            <v>1</v>
          </cell>
          <cell r="G907">
            <v>3</v>
          </cell>
          <cell r="H907">
            <v>1</v>
          </cell>
          <cell r="I907">
            <v>60</v>
          </cell>
          <cell r="J907">
            <v>60</v>
          </cell>
          <cell r="K907">
            <v>60</v>
          </cell>
          <cell r="L907">
            <v>60</v>
          </cell>
          <cell r="M907">
            <v>0</v>
          </cell>
          <cell r="N907">
            <v>0</v>
          </cell>
          <cell r="O907">
            <v>0</v>
          </cell>
        </row>
        <row r="908">
          <cell r="A908" t="str">
            <v>HPGI2033-CH00-TE05</v>
          </cell>
          <cell r="B908">
            <v>1</v>
          </cell>
          <cell r="C908">
            <v>30</v>
          </cell>
          <cell r="D908">
            <v>1</v>
          </cell>
          <cell r="E908">
            <v>1</v>
          </cell>
          <cell r="F908">
            <v>5</v>
          </cell>
          <cell r="G908">
            <v>3</v>
          </cell>
          <cell r="H908">
            <v>1</v>
          </cell>
          <cell r="I908">
            <v>70</v>
          </cell>
          <cell r="J908">
            <v>40</v>
          </cell>
          <cell r="K908">
            <v>70</v>
          </cell>
          <cell r="L908">
            <v>40</v>
          </cell>
          <cell r="M908">
            <v>0</v>
          </cell>
          <cell r="N908">
            <v>0</v>
          </cell>
          <cell r="O908">
            <v>0</v>
          </cell>
        </row>
        <row r="909">
          <cell r="A909" t="str">
            <v>HPGI1010-CH05-TE01</v>
          </cell>
          <cell r="B909">
            <v>1</v>
          </cell>
          <cell r="C909">
            <v>36</v>
          </cell>
          <cell r="D909">
            <v>4</v>
          </cell>
          <cell r="E909">
            <v>1</v>
          </cell>
          <cell r="F909">
            <v>1</v>
          </cell>
          <cell r="G909">
            <v>2</v>
          </cell>
          <cell r="H909">
            <v>3</v>
          </cell>
          <cell r="I909">
            <v>50</v>
          </cell>
          <cell r="J909">
            <v>40</v>
          </cell>
          <cell r="K909">
            <v>50</v>
          </cell>
          <cell r="L909">
            <v>40</v>
          </cell>
          <cell r="M909">
            <v>0</v>
          </cell>
          <cell r="N909">
            <v>0</v>
          </cell>
          <cell r="O909">
            <v>0</v>
          </cell>
        </row>
        <row r="910">
          <cell r="A910" t="str">
            <v>HPGI2010-CH04-TE01</v>
          </cell>
          <cell r="B910">
            <v>1</v>
          </cell>
          <cell r="C910">
            <v>44</v>
          </cell>
          <cell r="D910">
            <v>1</v>
          </cell>
          <cell r="E910">
            <v>1</v>
          </cell>
          <cell r="F910">
            <v>1</v>
          </cell>
          <cell r="G910">
            <v>3</v>
          </cell>
          <cell r="H910">
            <v>1</v>
          </cell>
          <cell r="I910">
            <v>50</v>
          </cell>
          <cell r="J910">
            <v>40</v>
          </cell>
          <cell r="K910">
            <v>50</v>
          </cell>
          <cell r="L910">
            <v>40</v>
          </cell>
          <cell r="M910">
            <v>0</v>
          </cell>
          <cell r="N910">
            <v>0</v>
          </cell>
          <cell r="O910">
            <v>0</v>
          </cell>
        </row>
        <row r="911">
          <cell r="A911" t="str">
            <v>HPGI2032-CH03-TE01</v>
          </cell>
          <cell r="B911">
            <v>1</v>
          </cell>
          <cell r="C911">
            <v>42</v>
          </cell>
          <cell r="D911">
            <v>4</v>
          </cell>
          <cell r="E911">
            <v>1</v>
          </cell>
          <cell r="F911">
            <v>1</v>
          </cell>
          <cell r="G911">
            <v>1</v>
          </cell>
          <cell r="H911">
            <v>1</v>
          </cell>
          <cell r="I911">
            <v>60</v>
          </cell>
          <cell r="J911">
            <v>40</v>
          </cell>
          <cell r="K911">
            <v>60</v>
          </cell>
          <cell r="L911">
            <v>40</v>
          </cell>
          <cell r="M911">
            <v>0</v>
          </cell>
          <cell r="N911">
            <v>0</v>
          </cell>
          <cell r="O911">
            <v>0</v>
          </cell>
        </row>
        <row r="912">
          <cell r="A912" t="str">
            <v>HPGI2033-CH03-TE01</v>
          </cell>
          <cell r="B912">
            <v>1</v>
          </cell>
          <cell r="C912">
            <v>31</v>
          </cell>
          <cell r="D912">
            <v>1</v>
          </cell>
          <cell r="E912">
            <v>1</v>
          </cell>
          <cell r="F912">
            <v>4</v>
          </cell>
          <cell r="G912">
            <v>3</v>
          </cell>
          <cell r="H912">
            <v>2</v>
          </cell>
          <cell r="I912">
            <v>50</v>
          </cell>
          <cell r="J912">
            <v>45</v>
          </cell>
          <cell r="K912">
            <v>50</v>
          </cell>
          <cell r="L912">
            <v>45</v>
          </cell>
          <cell r="M912">
            <v>0</v>
          </cell>
          <cell r="N912">
            <v>0</v>
          </cell>
          <cell r="O912">
            <v>0</v>
          </cell>
        </row>
        <row r="913">
          <cell r="A913" t="str">
            <v>HPGI2001-CH01-TE01</v>
          </cell>
          <cell r="B913">
            <v>1</v>
          </cell>
          <cell r="C913">
            <v>40</v>
          </cell>
          <cell r="D913">
            <v>1</v>
          </cell>
          <cell r="E913">
            <v>1</v>
          </cell>
          <cell r="F913">
            <v>1</v>
          </cell>
          <cell r="G913">
            <v>3</v>
          </cell>
          <cell r="H913">
            <v>1</v>
          </cell>
          <cell r="I913">
            <v>30</v>
          </cell>
          <cell r="J913">
            <v>15</v>
          </cell>
          <cell r="K913">
            <v>30</v>
          </cell>
          <cell r="L913">
            <v>15</v>
          </cell>
          <cell r="M913">
            <v>0</v>
          </cell>
          <cell r="N913">
            <v>0</v>
          </cell>
          <cell r="O913">
            <v>0</v>
          </cell>
        </row>
        <row r="914">
          <cell r="A914" t="str">
            <v>HPGC0001-CH00-TE02</v>
          </cell>
          <cell r="B914">
            <v>1</v>
          </cell>
          <cell r="C914">
            <v>30</v>
          </cell>
          <cell r="D914">
            <v>4</v>
          </cell>
          <cell r="E914">
            <v>1</v>
          </cell>
          <cell r="F914">
            <v>1</v>
          </cell>
          <cell r="G914">
            <v>5</v>
          </cell>
          <cell r="H914">
            <v>1</v>
          </cell>
          <cell r="I914" t="str">
            <v/>
          </cell>
          <cell r="J914">
            <v>35</v>
          </cell>
          <cell r="K914">
            <v>110</v>
          </cell>
          <cell r="L914">
            <v>35</v>
          </cell>
          <cell r="M914">
            <v>0</v>
          </cell>
          <cell r="N914" t="b">
            <v>0</v>
          </cell>
          <cell r="O914">
            <v>0</v>
          </cell>
        </row>
        <row r="915">
          <cell r="A915" t="str">
            <v>HPGI2032-CH06-TE01</v>
          </cell>
          <cell r="B915">
            <v>1</v>
          </cell>
          <cell r="C915">
            <v>28</v>
          </cell>
          <cell r="D915">
            <v>4</v>
          </cell>
          <cell r="E915">
            <v>1</v>
          </cell>
          <cell r="F915">
            <v>2</v>
          </cell>
          <cell r="G915">
            <v>5</v>
          </cell>
          <cell r="H915">
            <v>2</v>
          </cell>
          <cell r="I915">
            <v>45</v>
          </cell>
          <cell r="J915">
            <v>45</v>
          </cell>
          <cell r="K915">
            <v>45</v>
          </cell>
          <cell r="L915">
            <v>45</v>
          </cell>
          <cell r="M915">
            <v>0</v>
          </cell>
          <cell r="N915">
            <v>0</v>
          </cell>
          <cell r="O915">
            <v>0</v>
          </cell>
        </row>
        <row r="916">
          <cell r="A916" t="str">
            <v>HPGI2009-CH00-TE02</v>
          </cell>
          <cell r="B916">
            <v>1</v>
          </cell>
          <cell r="C916">
            <v>34</v>
          </cell>
          <cell r="D916">
            <v>1</v>
          </cell>
          <cell r="E916">
            <v>1</v>
          </cell>
          <cell r="F916">
            <v>1</v>
          </cell>
          <cell r="G916">
            <v>3</v>
          </cell>
          <cell r="H916">
            <v>1</v>
          </cell>
          <cell r="I916" t="str">
            <v/>
          </cell>
          <cell r="J916" t="str">
            <v/>
          </cell>
          <cell r="K916">
            <v>250</v>
          </cell>
          <cell r="L916">
            <v>220</v>
          </cell>
          <cell r="M916">
            <v>0</v>
          </cell>
          <cell r="N916" t="b">
            <v>0</v>
          </cell>
          <cell r="O916" t="b">
            <v>0</v>
          </cell>
        </row>
        <row r="917">
          <cell r="A917" t="str">
            <v>HPGI2011-CH00-TE02</v>
          </cell>
          <cell r="B917">
            <v>1</v>
          </cell>
          <cell r="C917">
            <v>38</v>
          </cell>
          <cell r="D917">
            <v>4</v>
          </cell>
          <cell r="E917">
            <v>1</v>
          </cell>
          <cell r="F917">
            <v>1</v>
          </cell>
          <cell r="G917">
            <v>4</v>
          </cell>
          <cell r="H917">
            <v>2</v>
          </cell>
          <cell r="I917">
            <v>56</v>
          </cell>
          <cell r="J917">
            <v>56</v>
          </cell>
          <cell r="K917">
            <v>56</v>
          </cell>
          <cell r="L917">
            <v>56</v>
          </cell>
          <cell r="M917">
            <v>0</v>
          </cell>
          <cell r="N917">
            <v>0</v>
          </cell>
          <cell r="O917">
            <v>0</v>
          </cell>
        </row>
        <row r="918">
          <cell r="A918" t="str">
            <v>HPGI2008-CH03-TE01</v>
          </cell>
          <cell r="B918">
            <v>1</v>
          </cell>
          <cell r="C918">
            <v>32</v>
          </cell>
          <cell r="D918">
            <v>1</v>
          </cell>
          <cell r="E918">
            <v>1</v>
          </cell>
          <cell r="F918">
            <v>1</v>
          </cell>
          <cell r="G918">
            <v>3</v>
          </cell>
          <cell r="H918">
            <v>1</v>
          </cell>
          <cell r="I918">
            <v>60</v>
          </cell>
          <cell r="J918">
            <v>60</v>
          </cell>
          <cell r="K918">
            <v>60</v>
          </cell>
          <cell r="L918">
            <v>60</v>
          </cell>
          <cell r="M918">
            <v>0</v>
          </cell>
          <cell r="N918">
            <v>0</v>
          </cell>
          <cell r="O918">
            <v>0</v>
          </cell>
        </row>
        <row r="919">
          <cell r="A919" t="str">
            <v>HPGC0008-CH03-TE01</v>
          </cell>
          <cell r="B919">
            <v>1</v>
          </cell>
          <cell r="C919">
            <v>33</v>
          </cell>
          <cell r="D919">
            <v>1</v>
          </cell>
          <cell r="E919">
            <v>1</v>
          </cell>
          <cell r="F919">
            <v>1</v>
          </cell>
          <cell r="G919">
            <v>3</v>
          </cell>
          <cell r="H919">
            <v>1</v>
          </cell>
          <cell r="I919">
            <v>55</v>
          </cell>
          <cell r="J919">
            <v>50</v>
          </cell>
          <cell r="K919">
            <v>55</v>
          </cell>
          <cell r="L919">
            <v>50</v>
          </cell>
          <cell r="M919">
            <v>0</v>
          </cell>
          <cell r="N919">
            <v>0</v>
          </cell>
          <cell r="O919">
            <v>0</v>
          </cell>
        </row>
        <row r="920">
          <cell r="A920" t="str">
            <v>HPGC0007-CH02-TE01</v>
          </cell>
          <cell r="B920">
            <v>1</v>
          </cell>
          <cell r="C920">
            <v>38</v>
          </cell>
          <cell r="D920">
            <v>1</v>
          </cell>
          <cell r="E920">
            <v>1</v>
          </cell>
          <cell r="F920">
            <v>1</v>
          </cell>
          <cell r="G920">
            <v>3</v>
          </cell>
          <cell r="H920">
            <v>1</v>
          </cell>
          <cell r="I920">
            <v>50</v>
          </cell>
          <cell r="J920">
            <v>40</v>
          </cell>
          <cell r="K920">
            <v>50</v>
          </cell>
          <cell r="L920">
            <v>40</v>
          </cell>
          <cell r="M920">
            <v>0</v>
          </cell>
          <cell r="N920">
            <v>0</v>
          </cell>
          <cell r="O920">
            <v>0</v>
          </cell>
        </row>
        <row r="921">
          <cell r="A921" t="str">
            <v>HPGI2013-CH03-TE01</v>
          </cell>
          <cell r="B921">
            <v>1</v>
          </cell>
          <cell r="C921">
            <v>47</v>
          </cell>
          <cell r="D921">
            <v>4</v>
          </cell>
          <cell r="E921">
            <v>1</v>
          </cell>
          <cell r="F921">
            <v>1</v>
          </cell>
          <cell r="G921">
            <v>4</v>
          </cell>
          <cell r="H921">
            <v>2</v>
          </cell>
          <cell r="I921">
            <v>60</v>
          </cell>
          <cell r="J921">
            <v>50</v>
          </cell>
          <cell r="K921">
            <v>60</v>
          </cell>
          <cell r="L921">
            <v>50</v>
          </cell>
          <cell r="M921">
            <v>0</v>
          </cell>
          <cell r="N921">
            <v>0</v>
          </cell>
          <cell r="O921">
            <v>0</v>
          </cell>
        </row>
        <row r="922">
          <cell r="A922" t="str">
            <v>HPGC0005-CH03-TE01</v>
          </cell>
          <cell r="B922">
            <v>1</v>
          </cell>
          <cell r="C922">
            <v>40</v>
          </cell>
          <cell r="D922">
            <v>1</v>
          </cell>
          <cell r="E922">
            <v>1</v>
          </cell>
          <cell r="F922">
            <v>1</v>
          </cell>
          <cell r="G922">
            <v>5</v>
          </cell>
          <cell r="H922">
            <v>3</v>
          </cell>
          <cell r="I922">
            <v>40</v>
          </cell>
          <cell r="J922">
            <v>40</v>
          </cell>
          <cell r="K922">
            <v>40</v>
          </cell>
          <cell r="L922">
            <v>40</v>
          </cell>
          <cell r="M922">
            <v>0</v>
          </cell>
          <cell r="N922">
            <v>0</v>
          </cell>
          <cell r="O922">
            <v>0</v>
          </cell>
        </row>
        <row r="923">
          <cell r="A923" t="str">
            <v>HPGI2008-CH04-TE01</v>
          </cell>
          <cell r="B923">
            <v>1</v>
          </cell>
          <cell r="C923">
            <v>32</v>
          </cell>
          <cell r="D923">
            <v>1</v>
          </cell>
          <cell r="E923">
            <v>1</v>
          </cell>
          <cell r="F923">
            <v>1</v>
          </cell>
          <cell r="G923">
            <v>3</v>
          </cell>
          <cell r="H923">
            <v>1</v>
          </cell>
          <cell r="I923" t="str">
            <v/>
          </cell>
          <cell r="J923" t="str">
            <v/>
          </cell>
          <cell r="K923">
            <v>126</v>
          </cell>
          <cell r="L923">
            <v>100</v>
          </cell>
          <cell r="M923">
            <v>0</v>
          </cell>
          <cell r="N923" t="b">
            <v>0</v>
          </cell>
          <cell r="O923" t="b">
            <v>0</v>
          </cell>
        </row>
        <row r="924">
          <cell r="A924" t="str">
            <v>HPGI2001-CH00-TE02</v>
          </cell>
          <cell r="B924">
            <v>1</v>
          </cell>
          <cell r="C924">
            <v>51</v>
          </cell>
          <cell r="D924">
            <v>1</v>
          </cell>
          <cell r="E924">
            <v>1</v>
          </cell>
          <cell r="F924">
            <v>1</v>
          </cell>
          <cell r="G924">
            <v>4</v>
          </cell>
          <cell r="H924">
            <v>1</v>
          </cell>
          <cell r="I924">
            <v>11</v>
          </cell>
          <cell r="J924">
            <v>11</v>
          </cell>
          <cell r="K924">
            <v>11</v>
          </cell>
          <cell r="L924">
            <v>11</v>
          </cell>
          <cell r="M924">
            <v>0</v>
          </cell>
          <cell r="N924">
            <v>0</v>
          </cell>
          <cell r="O924">
            <v>0</v>
          </cell>
        </row>
        <row r="925">
          <cell r="A925" t="str">
            <v>HPGI2002-CH07-TE01</v>
          </cell>
          <cell r="B925">
            <v>1</v>
          </cell>
          <cell r="C925">
            <v>34</v>
          </cell>
          <cell r="D925">
            <v>1</v>
          </cell>
          <cell r="E925">
            <v>1</v>
          </cell>
          <cell r="F925">
            <v>1</v>
          </cell>
          <cell r="G925">
            <v>3</v>
          </cell>
          <cell r="H925">
            <v>2</v>
          </cell>
          <cell r="I925">
            <v>70</v>
          </cell>
          <cell r="J925">
            <v>50</v>
          </cell>
          <cell r="K925">
            <v>70</v>
          </cell>
          <cell r="L925">
            <v>50</v>
          </cell>
          <cell r="M925">
            <v>0</v>
          </cell>
          <cell r="N925">
            <v>0</v>
          </cell>
          <cell r="O925">
            <v>0</v>
          </cell>
        </row>
        <row r="926">
          <cell r="A926" t="str">
            <v>HPGC0007-CH00-TE01</v>
          </cell>
          <cell r="B926">
            <v>1</v>
          </cell>
          <cell r="C926">
            <v>33</v>
          </cell>
          <cell r="D926">
            <v>1</v>
          </cell>
          <cell r="E926">
            <v>1</v>
          </cell>
          <cell r="F926">
            <v>1</v>
          </cell>
          <cell r="G926">
            <v>3</v>
          </cell>
          <cell r="H926">
            <v>1</v>
          </cell>
          <cell r="I926">
            <v>60</v>
          </cell>
          <cell r="J926">
            <v>40</v>
          </cell>
          <cell r="K926">
            <v>60</v>
          </cell>
          <cell r="L926">
            <v>40</v>
          </cell>
          <cell r="M926">
            <v>0</v>
          </cell>
          <cell r="N926">
            <v>0</v>
          </cell>
          <cell r="O926">
            <v>0</v>
          </cell>
        </row>
        <row r="927">
          <cell r="A927" t="str">
            <v>HPGI2033-CH05-TE01</v>
          </cell>
          <cell r="B927">
            <v>1</v>
          </cell>
          <cell r="C927">
            <v>35</v>
          </cell>
          <cell r="D927">
            <v>1</v>
          </cell>
          <cell r="E927">
            <v>1</v>
          </cell>
          <cell r="F927">
            <v>5</v>
          </cell>
          <cell r="G927">
            <v>2</v>
          </cell>
          <cell r="H927">
            <v>1</v>
          </cell>
          <cell r="I927">
            <v>50</v>
          </cell>
          <cell r="J927">
            <v>50</v>
          </cell>
          <cell r="K927">
            <v>50</v>
          </cell>
          <cell r="L927">
            <v>50</v>
          </cell>
          <cell r="M927">
            <v>0</v>
          </cell>
          <cell r="N927">
            <v>0</v>
          </cell>
          <cell r="O927">
            <v>0</v>
          </cell>
        </row>
        <row r="928">
          <cell r="A928" t="str">
            <v>HPGC0001-CH01-TE01</v>
          </cell>
          <cell r="B928">
            <v>1</v>
          </cell>
          <cell r="C928">
            <v>30</v>
          </cell>
          <cell r="D928">
            <v>4</v>
          </cell>
          <cell r="E928">
            <v>1</v>
          </cell>
          <cell r="F928">
            <v>1</v>
          </cell>
          <cell r="G928">
            <v>1</v>
          </cell>
          <cell r="H928">
            <v>1</v>
          </cell>
          <cell r="I928">
            <v>50</v>
          </cell>
          <cell r="J928">
            <v>40</v>
          </cell>
          <cell r="K928">
            <v>50</v>
          </cell>
          <cell r="L928">
            <v>40</v>
          </cell>
          <cell r="M928">
            <v>0</v>
          </cell>
          <cell r="N928">
            <v>0</v>
          </cell>
          <cell r="O928">
            <v>0</v>
          </cell>
        </row>
        <row r="929">
          <cell r="A929" t="str">
            <v>HPGI2010-CH06-TE01</v>
          </cell>
          <cell r="B929">
            <v>1</v>
          </cell>
          <cell r="C929">
            <v>41</v>
          </cell>
          <cell r="D929">
            <v>1</v>
          </cell>
          <cell r="E929">
            <v>1</v>
          </cell>
          <cell r="F929">
            <v>1</v>
          </cell>
          <cell r="G929">
            <v>3</v>
          </cell>
          <cell r="H929">
            <v>1</v>
          </cell>
          <cell r="I929">
            <v>50</v>
          </cell>
          <cell r="J929">
            <v>45</v>
          </cell>
          <cell r="K929">
            <v>50</v>
          </cell>
          <cell r="L929">
            <v>45</v>
          </cell>
          <cell r="M929">
            <v>0</v>
          </cell>
          <cell r="N929">
            <v>0</v>
          </cell>
          <cell r="O929">
            <v>0</v>
          </cell>
        </row>
        <row r="930">
          <cell r="A930" t="str">
            <v>HPGI2009-CH06-TE01</v>
          </cell>
          <cell r="B930">
            <v>1</v>
          </cell>
          <cell r="C930">
            <v>44</v>
          </cell>
          <cell r="D930">
            <v>1</v>
          </cell>
          <cell r="E930">
            <v>1</v>
          </cell>
          <cell r="F930">
            <v>1</v>
          </cell>
          <cell r="G930">
            <v>3</v>
          </cell>
          <cell r="H930">
            <v>1</v>
          </cell>
          <cell r="I930">
            <v>50</v>
          </cell>
          <cell r="J930">
            <v>50</v>
          </cell>
          <cell r="K930">
            <v>50</v>
          </cell>
          <cell r="L930">
            <v>50</v>
          </cell>
          <cell r="M930">
            <v>0</v>
          </cell>
          <cell r="N930">
            <v>0</v>
          </cell>
          <cell r="O930">
            <v>0</v>
          </cell>
        </row>
        <row r="931">
          <cell r="A931" t="str">
            <v>HPGC0001-CH04-TE01</v>
          </cell>
          <cell r="B931">
            <v>1</v>
          </cell>
          <cell r="C931">
            <v>33</v>
          </cell>
          <cell r="D931">
            <v>4</v>
          </cell>
          <cell r="E931">
            <v>1</v>
          </cell>
          <cell r="F931">
            <v>1</v>
          </cell>
          <cell r="G931">
            <v>1</v>
          </cell>
          <cell r="H931">
            <v>1</v>
          </cell>
          <cell r="I931">
            <v>6</v>
          </cell>
          <cell r="J931">
            <v>5</v>
          </cell>
          <cell r="K931">
            <v>6</v>
          </cell>
          <cell r="L931">
            <v>5</v>
          </cell>
          <cell r="M931">
            <v>0</v>
          </cell>
          <cell r="N931">
            <v>0</v>
          </cell>
          <cell r="O931">
            <v>0</v>
          </cell>
        </row>
        <row r="932">
          <cell r="A932" t="str">
            <v>HPGC0007-CH05-TE01</v>
          </cell>
          <cell r="B932">
            <v>1</v>
          </cell>
          <cell r="C932">
            <v>31</v>
          </cell>
          <cell r="D932">
            <v>1</v>
          </cell>
          <cell r="E932">
            <v>1</v>
          </cell>
          <cell r="F932">
            <v>1</v>
          </cell>
          <cell r="G932">
            <v>3</v>
          </cell>
          <cell r="H932">
            <v>1</v>
          </cell>
          <cell r="I932">
            <v>55</v>
          </cell>
          <cell r="J932">
            <v>55</v>
          </cell>
          <cell r="K932">
            <v>55</v>
          </cell>
          <cell r="L932">
            <v>55</v>
          </cell>
          <cell r="M932">
            <v>0</v>
          </cell>
          <cell r="N932">
            <v>0</v>
          </cell>
          <cell r="O932">
            <v>0</v>
          </cell>
        </row>
        <row r="933">
          <cell r="A933" t="str">
            <v>HPGC0007-CH04-TE01</v>
          </cell>
          <cell r="B933">
            <v>1</v>
          </cell>
          <cell r="C933">
            <v>34</v>
          </cell>
          <cell r="D933">
            <v>1</v>
          </cell>
          <cell r="E933">
            <v>1</v>
          </cell>
          <cell r="F933">
            <v>1</v>
          </cell>
          <cell r="G933">
            <v>3</v>
          </cell>
          <cell r="H933">
            <v>1</v>
          </cell>
          <cell r="I933">
            <v>60</v>
          </cell>
          <cell r="J933">
            <v>48</v>
          </cell>
          <cell r="K933">
            <v>60</v>
          </cell>
          <cell r="L933">
            <v>48</v>
          </cell>
          <cell r="M933">
            <v>0</v>
          </cell>
          <cell r="N933">
            <v>0</v>
          </cell>
          <cell r="O933">
            <v>0</v>
          </cell>
        </row>
        <row r="934">
          <cell r="A934" t="str">
            <v>HPGI1007-CH00-TE01</v>
          </cell>
          <cell r="B934">
            <v>1</v>
          </cell>
          <cell r="C934">
            <v>39</v>
          </cell>
          <cell r="D934">
            <v>1</v>
          </cell>
          <cell r="E934">
            <v>1</v>
          </cell>
          <cell r="F934">
            <v>1</v>
          </cell>
          <cell r="G934">
            <v>3</v>
          </cell>
          <cell r="H934">
            <v>1</v>
          </cell>
          <cell r="I934">
            <v>70</v>
          </cell>
          <cell r="J934">
            <v>30</v>
          </cell>
          <cell r="K934">
            <v>70</v>
          </cell>
          <cell r="L934">
            <v>30</v>
          </cell>
          <cell r="M934">
            <v>0</v>
          </cell>
          <cell r="N934">
            <v>0</v>
          </cell>
          <cell r="O934">
            <v>0</v>
          </cell>
        </row>
        <row r="935">
          <cell r="A935" t="str">
            <v>HPGC0005-CH05-TE01</v>
          </cell>
          <cell r="B935">
            <v>1</v>
          </cell>
          <cell r="C935">
            <v>44</v>
          </cell>
          <cell r="D935">
            <v>1</v>
          </cell>
          <cell r="E935">
            <v>1</v>
          </cell>
          <cell r="F935">
            <v>1</v>
          </cell>
          <cell r="G935">
            <v>3</v>
          </cell>
          <cell r="H935">
            <v>1</v>
          </cell>
          <cell r="I935">
            <v>70</v>
          </cell>
          <cell r="J935">
            <v>52.5</v>
          </cell>
          <cell r="K935">
            <v>70</v>
          </cell>
          <cell r="L935">
            <v>52.5</v>
          </cell>
          <cell r="M935">
            <v>0</v>
          </cell>
          <cell r="N935">
            <v>0</v>
          </cell>
          <cell r="O935">
            <v>0</v>
          </cell>
        </row>
        <row r="936">
          <cell r="A936" t="str">
            <v>HPGC0012-CH02-TE01</v>
          </cell>
          <cell r="B936">
            <v>1</v>
          </cell>
          <cell r="C936">
            <v>43</v>
          </cell>
          <cell r="D936">
            <v>4</v>
          </cell>
          <cell r="E936">
            <v>1</v>
          </cell>
          <cell r="F936">
            <v>1</v>
          </cell>
          <cell r="G936">
            <v>5</v>
          </cell>
          <cell r="H936" t="str">
            <v/>
          </cell>
          <cell r="I936">
            <v>68</v>
          </cell>
          <cell r="J936">
            <v>64</v>
          </cell>
          <cell r="K936">
            <v>68</v>
          </cell>
          <cell r="L936">
            <v>64</v>
          </cell>
          <cell r="M936">
            <v>0</v>
          </cell>
          <cell r="N936">
            <v>0</v>
          </cell>
          <cell r="O936">
            <v>0</v>
          </cell>
        </row>
        <row r="937">
          <cell r="A937" t="str">
            <v>HPGI2032-CH04-TE01</v>
          </cell>
          <cell r="B937">
            <v>1</v>
          </cell>
          <cell r="C937">
            <v>35</v>
          </cell>
          <cell r="D937">
            <v>4</v>
          </cell>
          <cell r="E937">
            <v>1</v>
          </cell>
          <cell r="F937">
            <v>2</v>
          </cell>
          <cell r="G937">
            <v>1</v>
          </cell>
          <cell r="H937">
            <v>1</v>
          </cell>
          <cell r="I937">
            <v>8</v>
          </cell>
          <cell r="J937">
            <v>8</v>
          </cell>
          <cell r="K937">
            <v>8</v>
          </cell>
          <cell r="L937">
            <v>8</v>
          </cell>
          <cell r="M937">
            <v>0</v>
          </cell>
          <cell r="N937">
            <v>0</v>
          </cell>
          <cell r="O937">
            <v>0</v>
          </cell>
        </row>
        <row r="938">
          <cell r="A938" t="str">
            <v>HPGC0015-CH09-TE01</v>
          </cell>
          <cell r="B938">
            <v>1</v>
          </cell>
          <cell r="C938">
            <v>33</v>
          </cell>
          <cell r="D938">
            <v>4</v>
          </cell>
          <cell r="E938">
            <v>1</v>
          </cell>
          <cell r="F938">
            <v>1</v>
          </cell>
          <cell r="G938">
            <v>5</v>
          </cell>
          <cell r="H938">
            <v>2</v>
          </cell>
          <cell r="I938">
            <v>48</v>
          </cell>
          <cell r="J938">
            <v>48</v>
          </cell>
          <cell r="K938">
            <v>48</v>
          </cell>
          <cell r="L938">
            <v>48</v>
          </cell>
          <cell r="M938">
            <v>0</v>
          </cell>
          <cell r="N938">
            <v>0</v>
          </cell>
          <cell r="O938">
            <v>0</v>
          </cell>
        </row>
        <row r="939">
          <cell r="A939" t="str">
            <v>HPGI2008-CH01-TE01</v>
          </cell>
          <cell r="B939">
            <v>1</v>
          </cell>
          <cell r="C939">
            <v>33</v>
          </cell>
          <cell r="D939">
            <v>1</v>
          </cell>
          <cell r="E939">
            <v>1</v>
          </cell>
          <cell r="F939">
            <v>1</v>
          </cell>
          <cell r="G939">
            <v>3</v>
          </cell>
          <cell r="H939">
            <v>1</v>
          </cell>
          <cell r="I939">
            <v>72</v>
          </cell>
          <cell r="J939">
            <v>72</v>
          </cell>
          <cell r="K939">
            <v>72</v>
          </cell>
          <cell r="L939">
            <v>72</v>
          </cell>
          <cell r="M939">
            <v>0</v>
          </cell>
          <cell r="N939">
            <v>0</v>
          </cell>
          <cell r="O939">
            <v>0</v>
          </cell>
        </row>
        <row r="940">
          <cell r="A940" t="str">
            <v>HPGI2015-CH06-TE01</v>
          </cell>
          <cell r="B940">
            <v>1</v>
          </cell>
          <cell r="C940">
            <v>41</v>
          </cell>
          <cell r="D940">
            <v>4</v>
          </cell>
          <cell r="E940">
            <v>1</v>
          </cell>
          <cell r="F940">
            <v>1</v>
          </cell>
          <cell r="G940">
            <v>5</v>
          </cell>
          <cell r="H940">
            <v>1</v>
          </cell>
          <cell r="I940">
            <v>65</v>
          </cell>
          <cell r="J940">
            <v>55</v>
          </cell>
          <cell r="K940">
            <v>65</v>
          </cell>
          <cell r="L940">
            <v>55</v>
          </cell>
          <cell r="M940">
            <v>0</v>
          </cell>
          <cell r="N940">
            <v>0</v>
          </cell>
          <cell r="O940">
            <v>0</v>
          </cell>
        </row>
        <row r="941">
          <cell r="A941" t="str">
            <v>HPGI2003-CH07-TE01</v>
          </cell>
          <cell r="B941">
            <v>1</v>
          </cell>
          <cell r="C941">
            <v>47</v>
          </cell>
          <cell r="D941">
            <v>1</v>
          </cell>
          <cell r="E941">
            <v>1</v>
          </cell>
          <cell r="F941">
            <v>1</v>
          </cell>
          <cell r="G941">
            <v>3</v>
          </cell>
          <cell r="H941">
            <v>1</v>
          </cell>
          <cell r="I941">
            <v>42</v>
          </cell>
          <cell r="J941">
            <v>42</v>
          </cell>
          <cell r="K941">
            <v>42</v>
          </cell>
          <cell r="L941">
            <v>42</v>
          </cell>
          <cell r="M941">
            <v>0</v>
          </cell>
          <cell r="N941">
            <v>0</v>
          </cell>
          <cell r="O941">
            <v>0</v>
          </cell>
        </row>
        <row r="942">
          <cell r="A942" t="str">
            <v>HPGI2010-CH01-TE01</v>
          </cell>
          <cell r="B942">
            <v>1</v>
          </cell>
          <cell r="C942">
            <v>36</v>
          </cell>
          <cell r="D942">
            <v>1</v>
          </cell>
          <cell r="E942">
            <v>1</v>
          </cell>
          <cell r="F942">
            <v>1</v>
          </cell>
          <cell r="G942">
            <v>3</v>
          </cell>
          <cell r="H942">
            <v>1</v>
          </cell>
          <cell r="I942">
            <v>55</v>
          </cell>
          <cell r="J942">
            <v>50</v>
          </cell>
          <cell r="K942">
            <v>55</v>
          </cell>
          <cell r="L942">
            <v>50</v>
          </cell>
          <cell r="M942">
            <v>0</v>
          </cell>
          <cell r="N942">
            <v>0</v>
          </cell>
          <cell r="O942">
            <v>0</v>
          </cell>
        </row>
        <row r="943">
          <cell r="A943" t="str">
            <v>HPGI2011-CH07-TE01</v>
          </cell>
          <cell r="B943">
            <v>1</v>
          </cell>
          <cell r="C943">
            <v>38</v>
          </cell>
          <cell r="D943">
            <v>4</v>
          </cell>
          <cell r="E943">
            <v>1</v>
          </cell>
          <cell r="F943">
            <v>1</v>
          </cell>
          <cell r="G943">
            <v>4</v>
          </cell>
          <cell r="H943">
            <v>2</v>
          </cell>
          <cell r="I943">
            <v>60</v>
          </cell>
          <cell r="J943">
            <v>50</v>
          </cell>
          <cell r="K943">
            <v>60</v>
          </cell>
          <cell r="L943">
            <v>50</v>
          </cell>
          <cell r="M943">
            <v>0</v>
          </cell>
          <cell r="N943">
            <v>0</v>
          </cell>
          <cell r="O943">
            <v>0</v>
          </cell>
        </row>
        <row r="944">
          <cell r="A944" t="str">
            <v>HPGI2015-CH05-TE01</v>
          </cell>
          <cell r="B944">
            <v>1</v>
          </cell>
          <cell r="C944">
            <v>34</v>
          </cell>
          <cell r="D944">
            <v>4</v>
          </cell>
          <cell r="E944">
            <v>1</v>
          </cell>
          <cell r="F944">
            <v>1</v>
          </cell>
          <cell r="G944">
            <v>5</v>
          </cell>
          <cell r="H944">
            <v>1</v>
          </cell>
          <cell r="I944">
            <v>48</v>
          </cell>
          <cell r="J944">
            <v>48</v>
          </cell>
          <cell r="K944">
            <v>48</v>
          </cell>
          <cell r="L944">
            <v>48</v>
          </cell>
          <cell r="M944">
            <v>0</v>
          </cell>
          <cell r="N944">
            <v>0</v>
          </cell>
          <cell r="O944">
            <v>0</v>
          </cell>
        </row>
        <row r="945">
          <cell r="A945" t="str">
            <v>HPGI2033-CH01-TE01</v>
          </cell>
          <cell r="B945">
            <v>1</v>
          </cell>
          <cell r="C945">
            <v>30</v>
          </cell>
          <cell r="D945">
            <v>1</v>
          </cell>
          <cell r="E945">
            <v>1</v>
          </cell>
          <cell r="F945">
            <v>4</v>
          </cell>
          <cell r="G945">
            <v>2</v>
          </cell>
          <cell r="H945">
            <v>1</v>
          </cell>
          <cell r="I945">
            <v>55</v>
          </cell>
          <cell r="J945">
            <v>50</v>
          </cell>
          <cell r="K945">
            <v>55</v>
          </cell>
          <cell r="L945">
            <v>50</v>
          </cell>
          <cell r="M945">
            <v>0</v>
          </cell>
          <cell r="N945">
            <v>0</v>
          </cell>
          <cell r="O945">
            <v>0</v>
          </cell>
        </row>
        <row r="946">
          <cell r="A946" t="str">
            <v>HPGI2003-CH02-TE01</v>
          </cell>
          <cell r="B946">
            <v>1</v>
          </cell>
          <cell r="C946">
            <v>51</v>
          </cell>
          <cell r="D946">
            <v>1</v>
          </cell>
          <cell r="E946">
            <v>1</v>
          </cell>
          <cell r="F946">
            <v>1</v>
          </cell>
          <cell r="G946">
            <v>3</v>
          </cell>
          <cell r="H946">
            <v>1</v>
          </cell>
          <cell r="I946">
            <v>48</v>
          </cell>
          <cell r="J946">
            <v>40</v>
          </cell>
          <cell r="K946">
            <v>48</v>
          </cell>
          <cell r="L946">
            <v>40</v>
          </cell>
          <cell r="M946">
            <v>0</v>
          </cell>
          <cell r="N946">
            <v>0</v>
          </cell>
          <cell r="O946">
            <v>0</v>
          </cell>
        </row>
        <row r="947">
          <cell r="A947" t="str">
            <v>HPGI2008-CH06-TE01</v>
          </cell>
          <cell r="B947">
            <v>1</v>
          </cell>
          <cell r="C947">
            <v>35</v>
          </cell>
          <cell r="D947">
            <v>1</v>
          </cell>
          <cell r="E947">
            <v>1</v>
          </cell>
          <cell r="F947">
            <v>1</v>
          </cell>
          <cell r="G947">
            <v>3</v>
          </cell>
          <cell r="H947">
            <v>1</v>
          </cell>
          <cell r="I947">
            <v>12</v>
          </cell>
          <cell r="J947">
            <v>6</v>
          </cell>
          <cell r="K947">
            <v>12</v>
          </cell>
          <cell r="L947">
            <v>6</v>
          </cell>
          <cell r="M947">
            <v>0</v>
          </cell>
          <cell r="N947">
            <v>0</v>
          </cell>
          <cell r="O947">
            <v>0</v>
          </cell>
        </row>
        <row r="948">
          <cell r="A948" t="str">
            <v>HPGI2017-CH03-TE01</v>
          </cell>
          <cell r="B948">
            <v>1</v>
          </cell>
          <cell r="C948">
            <v>40</v>
          </cell>
          <cell r="D948">
            <v>1</v>
          </cell>
          <cell r="E948">
            <v>1</v>
          </cell>
          <cell r="F948">
            <v>1</v>
          </cell>
          <cell r="G948">
            <v>3</v>
          </cell>
          <cell r="H948">
            <v>1</v>
          </cell>
          <cell r="I948" t="str">
            <v/>
          </cell>
          <cell r="J948">
            <v>65</v>
          </cell>
          <cell r="K948">
            <v>84</v>
          </cell>
          <cell r="L948">
            <v>65</v>
          </cell>
          <cell r="M948">
            <v>0</v>
          </cell>
          <cell r="N948" t="b">
            <v>0</v>
          </cell>
          <cell r="O948">
            <v>0</v>
          </cell>
        </row>
        <row r="949">
          <cell r="A949" t="str">
            <v>HPGI2013-CH08-TE01</v>
          </cell>
          <cell r="B949">
            <v>1</v>
          </cell>
          <cell r="C949">
            <v>31</v>
          </cell>
          <cell r="D949">
            <v>4</v>
          </cell>
          <cell r="E949">
            <v>1</v>
          </cell>
          <cell r="F949">
            <v>1</v>
          </cell>
          <cell r="G949">
            <v>4</v>
          </cell>
          <cell r="H949">
            <v>2</v>
          </cell>
          <cell r="I949">
            <v>60</v>
          </cell>
          <cell r="J949">
            <v>50</v>
          </cell>
          <cell r="K949">
            <v>60</v>
          </cell>
          <cell r="L949">
            <v>50</v>
          </cell>
          <cell r="M949">
            <v>0</v>
          </cell>
          <cell r="N949">
            <v>0</v>
          </cell>
          <cell r="O949">
            <v>0</v>
          </cell>
        </row>
        <row r="950">
          <cell r="A950" t="str">
            <v>HPGC0015-CH00-TE01</v>
          </cell>
          <cell r="B950">
            <v>1</v>
          </cell>
          <cell r="C950">
            <v>28</v>
          </cell>
          <cell r="D950">
            <v>4</v>
          </cell>
          <cell r="E950">
            <v>1</v>
          </cell>
          <cell r="F950">
            <v>2</v>
          </cell>
          <cell r="G950">
            <v>3</v>
          </cell>
          <cell r="H950">
            <v>1</v>
          </cell>
          <cell r="I950">
            <v>48</v>
          </cell>
          <cell r="J950">
            <v>48</v>
          </cell>
          <cell r="K950">
            <v>48</v>
          </cell>
          <cell r="L950">
            <v>48</v>
          </cell>
          <cell r="M950">
            <v>0</v>
          </cell>
          <cell r="N950">
            <v>0</v>
          </cell>
          <cell r="O950">
            <v>0</v>
          </cell>
        </row>
        <row r="951">
          <cell r="A951" t="str">
            <v>HPGI2002-CH05-TE01</v>
          </cell>
          <cell r="B951">
            <v>1</v>
          </cell>
          <cell r="C951">
            <v>32</v>
          </cell>
          <cell r="D951">
            <v>1</v>
          </cell>
          <cell r="E951">
            <v>1</v>
          </cell>
          <cell r="F951">
            <v>1</v>
          </cell>
          <cell r="G951">
            <v>3</v>
          </cell>
          <cell r="H951">
            <v>1</v>
          </cell>
          <cell r="I951">
            <v>70</v>
          </cell>
          <cell r="J951">
            <v>50</v>
          </cell>
          <cell r="K951">
            <v>70</v>
          </cell>
          <cell r="L951">
            <v>50</v>
          </cell>
          <cell r="M951">
            <v>0</v>
          </cell>
          <cell r="N951">
            <v>0</v>
          </cell>
          <cell r="O951">
            <v>0</v>
          </cell>
        </row>
        <row r="952">
          <cell r="A952" t="str">
            <v>HPGC0015-CH00-TE02</v>
          </cell>
          <cell r="B952">
            <v>1</v>
          </cell>
          <cell r="C952">
            <v>26</v>
          </cell>
          <cell r="D952">
            <v>4</v>
          </cell>
          <cell r="E952">
            <v>1</v>
          </cell>
          <cell r="F952">
            <v>1</v>
          </cell>
          <cell r="G952">
            <v>3</v>
          </cell>
          <cell r="H952">
            <v>2</v>
          </cell>
          <cell r="I952">
            <v>48</v>
          </cell>
          <cell r="J952">
            <v>48</v>
          </cell>
          <cell r="K952">
            <v>48</v>
          </cell>
          <cell r="L952">
            <v>48</v>
          </cell>
          <cell r="M952">
            <v>0</v>
          </cell>
          <cell r="N952">
            <v>0</v>
          </cell>
          <cell r="O952">
            <v>0</v>
          </cell>
        </row>
        <row r="953">
          <cell r="A953" t="str">
            <v>HPGI2002-CH01-TE01</v>
          </cell>
          <cell r="B953">
            <v>1</v>
          </cell>
          <cell r="C953">
            <v>49</v>
          </cell>
          <cell r="D953">
            <v>1</v>
          </cell>
          <cell r="E953">
            <v>1</v>
          </cell>
          <cell r="F953">
            <v>1</v>
          </cell>
          <cell r="G953">
            <v>3</v>
          </cell>
          <cell r="H953">
            <v>1</v>
          </cell>
          <cell r="I953">
            <v>70</v>
          </cell>
          <cell r="J953">
            <v>50</v>
          </cell>
          <cell r="K953">
            <v>70</v>
          </cell>
          <cell r="L953">
            <v>50</v>
          </cell>
          <cell r="M953">
            <v>0</v>
          </cell>
          <cell r="N953">
            <v>0</v>
          </cell>
          <cell r="O953">
            <v>0</v>
          </cell>
        </row>
        <row r="954">
          <cell r="A954" t="str">
            <v>HPGI2006-CH00-TE03</v>
          </cell>
          <cell r="B954">
            <v>1</v>
          </cell>
          <cell r="C954">
            <v>38</v>
          </cell>
          <cell r="D954">
            <v>1</v>
          </cell>
          <cell r="E954">
            <v>1</v>
          </cell>
          <cell r="F954">
            <v>1</v>
          </cell>
          <cell r="G954">
            <v>3</v>
          </cell>
          <cell r="H954">
            <v>1</v>
          </cell>
          <cell r="I954" t="str">
            <v/>
          </cell>
          <cell r="J954">
            <v>28</v>
          </cell>
          <cell r="K954">
            <v>84</v>
          </cell>
          <cell r="L954">
            <v>28</v>
          </cell>
          <cell r="M954">
            <v>0</v>
          </cell>
          <cell r="N954" t="b">
            <v>0</v>
          </cell>
          <cell r="O954">
            <v>0</v>
          </cell>
        </row>
        <row r="955">
          <cell r="A955" t="str">
            <v>HPGI2013-CH05-TE01</v>
          </cell>
          <cell r="B955">
            <v>1</v>
          </cell>
          <cell r="C955">
            <v>42</v>
          </cell>
          <cell r="D955">
            <v>4</v>
          </cell>
          <cell r="E955">
            <v>1</v>
          </cell>
          <cell r="F955">
            <v>1</v>
          </cell>
          <cell r="G955">
            <v>4</v>
          </cell>
          <cell r="H955">
            <v>2</v>
          </cell>
          <cell r="I955">
            <v>60</v>
          </cell>
          <cell r="J955">
            <v>50</v>
          </cell>
          <cell r="K955">
            <v>60</v>
          </cell>
          <cell r="L955">
            <v>50</v>
          </cell>
          <cell r="M955">
            <v>0</v>
          </cell>
          <cell r="N955">
            <v>0</v>
          </cell>
          <cell r="O955">
            <v>0</v>
          </cell>
        </row>
        <row r="956">
          <cell r="A956" t="str">
            <v>HPGC0003-CH02-TE01</v>
          </cell>
          <cell r="B956">
            <v>1</v>
          </cell>
          <cell r="C956">
            <v>55</v>
          </cell>
          <cell r="D956">
            <v>1</v>
          </cell>
          <cell r="E956">
            <v>1</v>
          </cell>
          <cell r="F956">
            <v>1</v>
          </cell>
          <cell r="G956">
            <v>2</v>
          </cell>
          <cell r="H956">
            <v>2</v>
          </cell>
          <cell r="I956">
            <v>12</v>
          </cell>
          <cell r="J956">
            <v>12</v>
          </cell>
          <cell r="K956">
            <v>12</v>
          </cell>
          <cell r="L956">
            <v>12</v>
          </cell>
          <cell r="M956">
            <v>0</v>
          </cell>
          <cell r="N956">
            <v>0</v>
          </cell>
          <cell r="O956">
            <v>0</v>
          </cell>
        </row>
        <row r="957">
          <cell r="A957" t="str">
            <v>HPGC0015-CH00-TE03</v>
          </cell>
          <cell r="B957">
            <v>1</v>
          </cell>
          <cell r="C957">
            <v>29</v>
          </cell>
          <cell r="D957">
            <v>4</v>
          </cell>
          <cell r="E957">
            <v>1</v>
          </cell>
          <cell r="F957">
            <v>1</v>
          </cell>
          <cell r="G957">
            <v>3</v>
          </cell>
          <cell r="H957">
            <v>2</v>
          </cell>
          <cell r="I957">
            <v>50</v>
          </cell>
          <cell r="J957">
            <v>30</v>
          </cell>
          <cell r="K957">
            <v>50</v>
          </cell>
          <cell r="L957">
            <v>30</v>
          </cell>
          <cell r="M957">
            <v>0</v>
          </cell>
          <cell r="N957">
            <v>0</v>
          </cell>
          <cell r="O957">
            <v>0</v>
          </cell>
        </row>
        <row r="958">
          <cell r="A958" t="str">
            <v>HPGI2013-CH01-TE01</v>
          </cell>
          <cell r="B958">
            <v>1</v>
          </cell>
          <cell r="C958">
            <v>32</v>
          </cell>
          <cell r="D958">
            <v>4</v>
          </cell>
          <cell r="E958">
            <v>1</v>
          </cell>
          <cell r="F958">
            <v>1</v>
          </cell>
          <cell r="G958">
            <v>4</v>
          </cell>
          <cell r="H958">
            <v>2</v>
          </cell>
          <cell r="I958">
            <v>60</v>
          </cell>
          <cell r="J958">
            <v>50</v>
          </cell>
          <cell r="K958">
            <v>60</v>
          </cell>
          <cell r="L958">
            <v>50</v>
          </cell>
          <cell r="M958">
            <v>0</v>
          </cell>
          <cell r="N958">
            <v>0</v>
          </cell>
          <cell r="O958">
            <v>0</v>
          </cell>
        </row>
        <row r="959">
          <cell r="A959" t="str">
            <v>HPGC0003-CH01-TE01</v>
          </cell>
          <cell r="B959">
            <v>1</v>
          </cell>
          <cell r="C959">
            <v>42</v>
          </cell>
          <cell r="D959">
            <v>1</v>
          </cell>
          <cell r="E959">
            <v>1</v>
          </cell>
          <cell r="F959">
            <v>1</v>
          </cell>
          <cell r="G959">
            <v>3</v>
          </cell>
          <cell r="H959">
            <v>1</v>
          </cell>
          <cell r="I959">
            <v>65</v>
          </cell>
          <cell r="J959">
            <v>60</v>
          </cell>
          <cell r="K959">
            <v>65</v>
          </cell>
          <cell r="L959">
            <v>60</v>
          </cell>
          <cell r="M959">
            <v>0</v>
          </cell>
          <cell r="N959">
            <v>0</v>
          </cell>
          <cell r="O959">
            <v>0</v>
          </cell>
        </row>
        <row r="960">
          <cell r="A960" t="str">
            <v>HPGI2012-CH01-TE01</v>
          </cell>
          <cell r="B960">
            <v>1</v>
          </cell>
          <cell r="C960">
            <v>31</v>
          </cell>
          <cell r="D960">
            <v>4</v>
          </cell>
          <cell r="E960">
            <v>1</v>
          </cell>
          <cell r="F960">
            <v>1</v>
          </cell>
          <cell r="G960">
            <v>5</v>
          </cell>
          <cell r="H960">
            <v>1</v>
          </cell>
          <cell r="I960">
            <v>56</v>
          </cell>
          <cell r="J960">
            <v>56</v>
          </cell>
          <cell r="K960">
            <v>56</v>
          </cell>
          <cell r="L960">
            <v>56</v>
          </cell>
          <cell r="M960">
            <v>0</v>
          </cell>
          <cell r="N960">
            <v>0</v>
          </cell>
          <cell r="O960">
            <v>0</v>
          </cell>
        </row>
        <row r="961">
          <cell r="A961" t="str">
            <v>HPGI2013-CH06-TE01</v>
          </cell>
          <cell r="B961">
            <v>1</v>
          </cell>
          <cell r="C961">
            <v>34</v>
          </cell>
          <cell r="D961">
            <v>4</v>
          </cell>
          <cell r="E961">
            <v>1</v>
          </cell>
          <cell r="F961">
            <v>1</v>
          </cell>
          <cell r="G961">
            <v>4</v>
          </cell>
          <cell r="H961">
            <v>2</v>
          </cell>
          <cell r="I961">
            <v>60</v>
          </cell>
          <cell r="J961">
            <v>50</v>
          </cell>
          <cell r="K961">
            <v>60</v>
          </cell>
          <cell r="L961">
            <v>50</v>
          </cell>
          <cell r="M961">
            <v>0</v>
          </cell>
          <cell r="N961">
            <v>0</v>
          </cell>
          <cell r="O961">
            <v>0</v>
          </cell>
        </row>
        <row r="962">
          <cell r="A962" t="str">
            <v>HPGI2006-CH00-TE01</v>
          </cell>
          <cell r="B962">
            <v>1</v>
          </cell>
          <cell r="C962">
            <v>38</v>
          </cell>
          <cell r="D962">
            <v>1</v>
          </cell>
          <cell r="E962">
            <v>1</v>
          </cell>
          <cell r="F962">
            <v>1</v>
          </cell>
          <cell r="G962">
            <v>3</v>
          </cell>
          <cell r="H962">
            <v>1</v>
          </cell>
          <cell r="I962">
            <v>60</v>
          </cell>
          <cell r="J962">
            <v>55</v>
          </cell>
          <cell r="K962">
            <v>60</v>
          </cell>
          <cell r="L962">
            <v>55</v>
          </cell>
          <cell r="M962">
            <v>0</v>
          </cell>
          <cell r="N962">
            <v>0</v>
          </cell>
          <cell r="O962">
            <v>0</v>
          </cell>
        </row>
        <row r="963">
          <cell r="A963" t="str">
            <v>HPGC0016-CH05-TE01</v>
          </cell>
          <cell r="B963">
            <v>1</v>
          </cell>
          <cell r="C963">
            <v>28</v>
          </cell>
          <cell r="D963">
            <v>4</v>
          </cell>
          <cell r="E963">
            <v>1</v>
          </cell>
          <cell r="F963">
            <v>1</v>
          </cell>
          <cell r="G963">
            <v>5</v>
          </cell>
          <cell r="H963">
            <v>2</v>
          </cell>
          <cell r="I963">
            <v>60</v>
          </cell>
          <cell r="J963">
            <v>50</v>
          </cell>
          <cell r="K963">
            <v>60</v>
          </cell>
          <cell r="L963">
            <v>50</v>
          </cell>
          <cell r="M963">
            <v>0</v>
          </cell>
          <cell r="N963">
            <v>0</v>
          </cell>
          <cell r="O963">
            <v>0</v>
          </cell>
        </row>
        <row r="964">
          <cell r="A964" t="str">
            <v>HPGI2006-CH05-TE01</v>
          </cell>
          <cell r="B964">
            <v>1</v>
          </cell>
          <cell r="C964">
            <v>53</v>
          </cell>
          <cell r="D964">
            <v>1</v>
          </cell>
          <cell r="E964">
            <v>1</v>
          </cell>
          <cell r="F964">
            <v>1</v>
          </cell>
          <cell r="G964">
            <v>3</v>
          </cell>
          <cell r="H964">
            <v>1</v>
          </cell>
          <cell r="I964">
            <v>55</v>
          </cell>
          <cell r="J964">
            <v>55</v>
          </cell>
          <cell r="K964">
            <v>55</v>
          </cell>
          <cell r="L964">
            <v>55</v>
          </cell>
          <cell r="M964">
            <v>0</v>
          </cell>
          <cell r="N964">
            <v>0</v>
          </cell>
          <cell r="O964">
            <v>0</v>
          </cell>
        </row>
        <row r="965">
          <cell r="A965" t="str">
            <v>HPGI2007-CH01-TE01</v>
          </cell>
          <cell r="B965">
            <v>1</v>
          </cell>
          <cell r="C965">
            <v>30</v>
          </cell>
          <cell r="D965">
            <v>1</v>
          </cell>
          <cell r="E965">
            <v>1</v>
          </cell>
          <cell r="F965">
            <v>1</v>
          </cell>
          <cell r="G965">
            <v>3</v>
          </cell>
          <cell r="H965">
            <v>1</v>
          </cell>
          <cell r="I965" t="str">
            <v/>
          </cell>
          <cell r="J965">
            <v>77</v>
          </cell>
          <cell r="K965">
            <v>84</v>
          </cell>
          <cell r="L965">
            <v>77</v>
          </cell>
          <cell r="M965">
            <v>0</v>
          </cell>
          <cell r="N965" t="b">
            <v>0</v>
          </cell>
          <cell r="O965">
            <v>0</v>
          </cell>
        </row>
        <row r="966">
          <cell r="A966" t="str">
            <v>HPGC0001-CH03-TE01</v>
          </cell>
          <cell r="B966">
            <v>1</v>
          </cell>
          <cell r="C966">
            <v>30</v>
          </cell>
          <cell r="D966">
            <v>4</v>
          </cell>
          <cell r="E966">
            <v>1</v>
          </cell>
          <cell r="F966">
            <v>1</v>
          </cell>
          <cell r="G966">
            <v>1</v>
          </cell>
          <cell r="H966">
            <v>1</v>
          </cell>
          <cell r="I966">
            <v>12</v>
          </cell>
          <cell r="J966">
            <v>10</v>
          </cell>
          <cell r="K966">
            <v>12</v>
          </cell>
          <cell r="L966">
            <v>10</v>
          </cell>
          <cell r="M966">
            <v>0</v>
          </cell>
          <cell r="N966">
            <v>0</v>
          </cell>
          <cell r="O966">
            <v>0</v>
          </cell>
        </row>
        <row r="967">
          <cell r="A967" t="str">
            <v>HPGI2014-CH00-TE02</v>
          </cell>
          <cell r="B967">
            <v>1</v>
          </cell>
          <cell r="C967">
            <v>30</v>
          </cell>
          <cell r="D967">
            <v>1</v>
          </cell>
          <cell r="E967">
            <v>1</v>
          </cell>
          <cell r="F967">
            <v>1</v>
          </cell>
          <cell r="G967">
            <v>3</v>
          </cell>
          <cell r="H967">
            <v>1</v>
          </cell>
          <cell r="I967">
            <v>50</v>
          </cell>
          <cell r="J967">
            <v>30</v>
          </cell>
          <cell r="K967">
            <v>50</v>
          </cell>
          <cell r="L967">
            <v>30</v>
          </cell>
          <cell r="M967">
            <v>0</v>
          </cell>
          <cell r="N967">
            <v>0</v>
          </cell>
          <cell r="O967">
            <v>0</v>
          </cell>
        </row>
        <row r="968">
          <cell r="A968" t="str">
            <v>HPGC0002-CH07-TE01</v>
          </cell>
          <cell r="B968">
            <v>1</v>
          </cell>
          <cell r="C968">
            <v>31</v>
          </cell>
          <cell r="D968">
            <v>4</v>
          </cell>
          <cell r="E968">
            <v>1</v>
          </cell>
          <cell r="F968">
            <v>1</v>
          </cell>
          <cell r="G968">
            <v>5</v>
          </cell>
          <cell r="H968">
            <v>2</v>
          </cell>
          <cell r="I968">
            <v>70</v>
          </cell>
          <cell r="J968">
            <v>56</v>
          </cell>
          <cell r="K968">
            <v>70</v>
          </cell>
          <cell r="L968">
            <v>56</v>
          </cell>
          <cell r="M968">
            <v>0</v>
          </cell>
          <cell r="N968">
            <v>0</v>
          </cell>
          <cell r="O968">
            <v>0</v>
          </cell>
        </row>
        <row r="969">
          <cell r="A969" t="str">
            <v>HPGI2006-CH00-TE02</v>
          </cell>
          <cell r="B969">
            <v>1</v>
          </cell>
          <cell r="C969">
            <v>38</v>
          </cell>
          <cell r="D969">
            <v>1</v>
          </cell>
          <cell r="E969">
            <v>1</v>
          </cell>
          <cell r="F969">
            <v>1</v>
          </cell>
          <cell r="G969">
            <v>3</v>
          </cell>
          <cell r="H969">
            <v>1</v>
          </cell>
          <cell r="I969">
            <v>50</v>
          </cell>
          <cell r="J969">
            <v>50</v>
          </cell>
          <cell r="K969">
            <v>50</v>
          </cell>
          <cell r="L969">
            <v>50</v>
          </cell>
          <cell r="M969">
            <v>0</v>
          </cell>
          <cell r="N969">
            <v>0</v>
          </cell>
          <cell r="O969">
            <v>0</v>
          </cell>
        </row>
        <row r="970">
          <cell r="A970" t="str">
            <v>HPGC0002-CH08-TE01</v>
          </cell>
          <cell r="B970">
            <v>1</v>
          </cell>
          <cell r="C970">
            <v>27</v>
          </cell>
          <cell r="D970">
            <v>4</v>
          </cell>
          <cell r="E970">
            <v>1</v>
          </cell>
          <cell r="F970">
            <v>1</v>
          </cell>
          <cell r="G970">
            <v>5</v>
          </cell>
          <cell r="H970">
            <v>2</v>
          </cell>
          <cell r="I970">
            <v>66</v>
          </cell>
          <cell r="J970">
            <v>66</v>
          </cell>
          <cell r="K970">
            <v>66</v>
          </cell>
          <cell r="L970">
            <v>66</v>
          </cell>
          <cell r="M970">
            <v>0</v>
          </cell>
          <cell r="N970">
            <v>0</v>
          </cell>
          <cell r="O970">
            <v>0</v>
          </cell>
        </row>
        <row r="971">
          <cell r="A971" t="str">
            <v>HPGC0015-CH11-TE01</v>
          </cell>
          <cell r="B971">
            <v>1</v>
          </cell>
          <cell r="C971">
            <v>60</v>
          </cell>
          <cell r="D971">
            <v>4</v>
          </cell>
          <cell r="E971">
            <v>1</v>
          </cell>
          <cell r="F971">
            <v>1</v>
          </cell>
          <cell r="G971">
            <v>5</v>
          </cell>
          <cell r="H971">
            <v>2</v>
          </cell>
          <cell r="I971">
            <v>58</v>
          </cell>
          <cell r="J971">
            <v>48</v>
          </cell>
          <cell r="K971">
            <v>58</v>
          </cell>
          <cell r="L971">
            <v>48</v>
          </cell>
          <cell r="M971">
            <v>0</v>
          </cell>
          <cell r="N971">
            <v>0</v>
          </cell>
          <cell r="O971">
            <v>0</v>
          </cell>
        </row>
        <row r="972">
          <cell r="A972" t="str">
            <v>HPGI2015-CH04-TE01</v>
          </cell>
          <cell r="B972">
            <v>1</v>
          </cell>
          <cell r="C972">
            <v>31</v>
          </cell>
          <cell r="D972">
            <v>4</v>
          </cell>
          <cell r="E972">
            <v>1</v>
          </cell>
          <cell r="F972">
            <v>1</v>
          </cell>
          <cell r="G972">
            <v>5</v>
          </cell>
          <cell r="H972">
            <v>1</v>
          </cell>
          <cell r="I972">
            <v>70</v>
          </cell>
          <cell r="J972">
            <v>55</v>
          </cell>
          <cell r="K972">
            <v>70</v>
          </cell>
          <cell r="L972">
            <v>55</v>
          </cell>
          <cell r="M972">
            <v>0</v>
          </cell>
          <cell r="N972">
            <v>0</v>
          </cell>
          <cell r="O972">
            <v>0</v>
          </cell>
        </row>
        <row r="973">
          <cell r="A973" t="str">
            <v>HPGI2015-CH02-TE01</v>
          </cell>
          <cell r="B973">
            <v>1</v>
          </cell>
          <cell r="C973">
            <v>33</v>
          </cell>
          <cell r="D973">
            <v>4</v>
          </cell>
          <cell r="E973">
            <v>1</v>
          </cell>
          <cell r="F973">
            <v>1</v>
          </cell>
          <cell r="G973">
            <v>5</v>
          </cell>
          <cell r="H973">
            <v>1</v>
          </cell>
          <cell r="I973">
            <v>70</v>
          </cell>
          <cell r="J973">
            <v>55</v>
          </cell>
          <cell r="K973">
            <v>70</v>
          </cell>
          <cell r="L973">
            <v>55</v>
          </cell>
          <cell r="M973">
            <v>0</v>
          </cell>
          <cell r="N973">
            <v>0</v>
          </cell>
          <cell r="O973">
            <v>0</v>
          </cell>
        </row>
        <row r="974">
          <cell r="A974" t="str">
            <v>HPGI2014-CH03-TE01</v>
          </cell>
          <cell r="B974">
            <v>1</v>
          </cell>
          <cell r="C974">
            <v>36</v>
          </cell>
          <cell r="D974">
            <v>1</v>
          </cell>
          <cell r="E974">
            <v>1</v>
          </cell>
          <cell r="F974">
            <v>1</v>
          </cell>
          <cell r="G974">
            <v>3</v>
          </cell>
          <cell r="H974">
            <v>1</v>
          </cell>
          <cell r="I974">
            <v>48</v>
          </cell>
          <cell r="J974">
            <v>48</v>
          </cell>
          <cell r="K974">
            <v>48</v>
          </cell>
          <cell r="L974">
            <v>48</v>
          </cell>
          <cell r="M974">
            <v>0</v>
          </cell>
          <cell r="N974">
            <v>0</v>
          </cell>
          <cell r="O974">
            <v>0</v>
          </cell>
        </row>
        <row r="975">
          <cell r="A975" t="str">
            <v>HPGC0009-CH00-TE01</v>
          </cell>
          <cell r="B975">
            <v>1</v>
          </cell>
          <cell r="C975">
            <v>60</v>
          </cell>
          <cell r="D975">
            <v>4</v>
          </cell>
          <cell r="E975">
            <v>1</v>
          </cell>
          <cell r="F975">
            <v>1</v>
          </cell>
          <cell r="G975">
            <v>1</v>
          </cell>
          <cell r="H975">
            <v>2</v>
          </cell>
          <cell r="I975">
            <v>48</v>
          </cell>
          <cell r="J975">
            <v>45</v>
          </cell>
          <cell r="K975">
            <v>48</v>
          </cell>
          <cell r="L975">
            <v>45</v>
          </cell>
          <cell r="M975">
            <v>0</v>
          </cell>
          <cell r="N975">
            <v>0</v>
          </cell>
          <cell r="O975">
            <v>0</v>
          </cell>
        </row>
        <row r="976">
          <cell r="A976" t="str">
            <v>HPGI2015-CH03-TE01</v>
          </cell>
          <cell r="B976">
            <v>1</v>
          </cell>
          <cell r="C976">
            <v>35</v>
          </cell>
          <cell r="D976">
            <v>4</v>
          </cell>
          <cell r="E976">
            <v>1</v>
          </cell>
          <cell r="F976">
            <v>1</v>
          </cell>
          <cell r="G976">
            <v>5</v>
          </cell>
          <cell r="H976">
            <v>1</v>
          </cell>
          <cell r="I976">
            <v>65</v>
          </cell>
          <cell r="J976">
            <v>47</v>
          </cell>
          <cell r="K976">
            <v>65</v>
          </cell>
          <cell r="L976">
            <v>47</v>
          </cell>
          <cell r="M976">
            <v>0</v>
          </cell>
          <cell r="N976">
            <v>0</v>
          </cell>
          <cell r="O976">
            <v>0</v>
          </cell>
        </row>
        <row r="977">
          <cell r="A977" t="str">
            <v>HPGI2014-CH05-TE01</v>
          </cell>
          <cell r="B977">
            <v>1</v>
          </cell>
          <cell r="C977">
            <v>28</v>
          </cell>
          <cell r="D977">
            <v>1</v>
          </cell>
          <cell r="E977">
            <v>1</v>
          </cell>
          <cell r="F977">
            <v>1</v>
          </cell>
          <cell r="G977">
            <v>3</v>
          </cell>
          <cell r="H977">
            <v>1</v>
          </cell>
          <cell r="I977">
            <v>41</v>
          </cell>
          <cell r="J977">
            <v>38</v>
          </cell>
          <cell r="K977">
            <v>41</v>
          </cell>
          <cell r="L977">
            <v>38</v>
          </cell>
          <cell r="M977">
            <v>0</v>
          </cell>
          <cell r="N977">
            <v>0</v>
          </cell>
          <cell r="O977">
            <v>0</v>
          </cell>
        </row>
        <row r="978">
          <cell r="A978" t="str">
            <v>HPGI2015-CH01-TE01</v>
          </cell>
          <cell r="B978">
            <v>1</v>
          </cell>
          <cell r="C978">
            <v>35</v>
          </cell>
          <cell r="D978">
            <v>4</v>
          </cell>
          <cell r="E978">
            <v>1</v>
          </cell>
          <cell r="F978">
            <v>1</v>
          </cell>
          <cell r="G978">
            <v>5</v>
          </cell>
          <cell r="H978">
            <v>1</v>
          </cell>
          <cell r="I978">
            <v>65</v>
          </cell>
          <cell r="J978">
            <v>47</v>
          </cell>
          <cell r="K978">
            <v>65</v>
          </cell>
          <cell r="L978">
            <v>47</v>
          </cell>
          <cell r="M978">
            <v>0</v>
          </cell>
          <cell r="N978">
            <v>0</v>
          </cell>
          <cell r="O978">
            <v>0</v>
          </cell>
        </row>
        <row r="979">
          <cell r="A979" t="str">
            <v>HPGC0002-CH01-TE01</v>
          </cell>
          <cell r="B979">
            <v>1</v>
          </cell>
          <cell r="C979">
            <v>40</v>
          </cell>
          <cell r="D979">
            <v>4</v>
          </cell>
          <cell r="E979">
            <v>1</v>
          </cell>
          <cell r="F979">
            <v>1</v>
          </cell>
          <cell r="G979">
            <v>1</v>
          </cell>
          <cell r="H979">
            <v>2</v>
          </cell>
          <cell r="I979">
            <v>66</v>
          </cell>
          <cell r="J979">
            <v>66</v>
          </cell>
          <cell r="K979">
            <v>66</v>
          </cell>
          <cell r="L979">
            <v>66</v>
          </cell>
          <cell r="M979">
            <v>0</v>
          </cell>
          <cell r="N979">
            <v>0</v>
          </cell>
          <cell r="O979">
            <v>0</v>
          </cell>
        </row>
        <row r="980">
          <cell r="A980" t="str">
            <v>HPGI2014-CH06-TE01</v>
          </cell>
          <cell r="B980">
            <v>1</v>
          </cell>
          <cell r="C980">
            <v>39</v>
          </cell>
          <cell r="D980">
            <v>1</v>
          </cell>
          <cell r="E980">
            <v>1</v>
          </cell>
          <cell r="F980">
            <v>1</v>
          </cell>
          <cell r="G980">
            <v>3</v>
          </cell>
          <cell r="H980">
            <v>2</v>
          </cell>
          <cell r="I980">
            <v>48</v>
          </cell>
          <cell r="J980">
            <v>45</v>
          </cell>
          <cell r="K980">
            <v>48</v>
          </cell>
          <cell r="L980">
            <v>45</v>
          </cell>
          <cell r="M980">
            <v>0</v>
          </cell>
          <cell r="N980">
            <v>0</v>
          </cell>
          <cell r="O980">
            <v>0</v>
          </cell>
        </row>
        <row r="981">
          <cell r="A981" t="str">
            <v>HPGC0014-CH01-TE01</v>
          </cell>
          <cell r="B981">
            <v>1</v>
          </cell>
          <cell r="C981">
            <v>42</v>
          </cell>
          <cell r="D981">
            <v>4</v>
          </cell>
          <cell r="E981">
            <v>1</v>
          </cell>
          <cell r="F981">
            <v>1</v>
          </cell>
          <cell r="G981">
            <v>5</v>
          </cell>
          <cell r="H981">
            <v>2</v>
          </cell>
          <cell r="I981" t="str">
            <v/>
          </cell>
          <cell r="J981">
            <v>10</v>
          </cell>
          <cell r="K981">
            <v>91</v>
          </cell>
          <cell r="L981">
            <v>10</v>
          </cell>
          <cell r="M981">
            <v>0</v>
          </cell>
          <cell r="N981" t="b">
            <v>0</v>
          </cell>
          <cell r="O981">
            <v>0</v>
          </cell>
        </row>
        <row r="982">
          <cell r="A982" t="str">
            <v>HPGI2006-CH00-TE04</v>
          </cell>
          <cell r="B982">
            <v>1</v>
          </cell>
          <cell r="C982">
            <v>55</v>
          </cell>
          <cell r="D982">
            <v>1</v>
          </cell>
          <cell r="E982">
            <v>1</v>
          </cell>
          <cell r="F982">
            <v>1</v>
          </cell>
          <cell r="G982">
            <v>3</v>
          </cell>
          <cell r="H982">
            <v>1</v>
          </cell>
          <cell r="I982" t="str">
            <v/>
          </cell>
          <cell r="J982">
            <v>70</v>
          </cell>
          <cell r="K982">
            <v>84</v>
          </cell>
          <cell r="L982">
            <v>70</v>
          </cell>
          <cell r="M982">
            <v>0</v>
          </cell>
          <cell r="N982" t="b">
            <v>0</v>
          </cell>
          <cell r="O982">
            <v>0</v>
          </cell>
        </row>
        <row r="983">
          <cell r="A983" t="str">
            <v>HPGC0002-CH00-TE03</v>
          </cell>
          <cell r="B983">
            <v>1</v>
          </cell>
          <cell r="C983">
            <v>36</v>
          </cell>
          <cell r="D983">
            <v>4</v>
          </cell>
          <cell r="E983">
            <v>1</v>
          </cell>
          <cell r="F983">
            <v>1</v>
          </cell>
          <cell r="G983">
            <v>5</v>
          </cell>
          <cell r="H983">
            <v>2</v>
          </cell>
          <cell r="I983">
            <v>66</v>
          </cell>
          <cell r="J983">
            <v>66</v>
          </cell>
          <cell r="K983">
            <v>66</v>
          </cell>
          <cell r="L983">
            <v>66</v>
          </cell>
          <cell r="M983">
            <v>0</v>
          </cell>
          <cell r="N983">
            <v>0</v>
          </cell>
          <cell r="O983">
            <v>0</v>
          </cell>
        </row>
        <row r="984">
          <cell r="A984" t="str">
            <v>HPGI2012-CH02-TE01</v>
          </cell>
          <cell r="B984">
            <v>1</v>
          </cell>
          <cell r="C984">
            <v>36</v>
          </cell>
          <cell r="D984">
            <v>4</v>
          </cell>
          <cell r="E984">
            <v>1</v>
          </cell>
          <cell r="F984">
            <v>1</v>
          </cell>
          <cell r="G984">
            <v>5</v>
          </cell>
          <cell r="H984">
            <v>1</v>
          </cell>
          <cell r="I984">
            <v>56</v>
          </cell>
          <cell r="J984">
            <v>50</v>
          </cell>
          <cell r="K984">
            <v>56</v>
          </cell>
          <cell r="L984">
            <v>50</v>
          </cell>
          <cell r="M984">
            <v>0</v>
          </cell>
          <cell r="N984">
            <v>0</v>
          </cell>
          <cell r="O984">
            <v>0</v>
          </cell>
        </row>
        <row r="985">
          <cell r="A985" t="str">
            <v>HPGI2006-CH03-TE01</v>
          </cell>
          <cell r="B985">
            <v>1</v>
          </cell>
          <cell r="C985">
            <v>52</v>
          </cell>
          <cell r="D985">
            <v>1</v>
          </cell>
          <cell r="E985">
            <v>1</v>
          </cell>
          <cell r="F985">
            <v>1</v>
          </cell>
          <cell r="G985">
            <v>2</v>
          </cell>
          <cell r="H985">
            <v>1</v>
          </cell>
          <cell r="I985" t="str">
            <v/>
          </cell>
          <cell r="J985">
            <v>70</v>
          </cell>
          <cell r="K985">
            <v>82</v>
          </cell>
          <cell r="L985">
            <v>70</v>
          </cell>
          <cell r="M985">
            <v>0</v>
          </cell>
          <cell r="N985" t="b">
            <v>0</v>
          </cell>
          <cell r="O985">
            <v>0</v>
          </cell>
        </row>
        <row r="986">
          <cell r="A986" t="str">
            <v>HPGI2014-CH00-TE03</v>
          </cell>
          <cell r="B986">
            <v>1</v>
          </cell>
          <cell r="C986">
            <v>31</v>
          </cell>
          <cell r="D986">
            <v>1</v>
          </cell>
          <cell r="E986">
            <v>1</v>
          </cell>
          <cell r="F986">
            <v>1</v>
          </cell>
          <cell r="G986">
            <v>3</v>
          </cell>
          <cell r="H986">
            <v>1</v>
          </cell>
          <cell r="I986">
            <v>40</v>
          </cell>
          <cell r="J986">
            <v>40</v>
          </cell>
          <cell r="K986">
            <v>40</v>
          </cell>
          <cell r="L986">
            <v>40</v>
          </cell>
          <cell r="M986">
            <v>0</v>
          </cell>
          <cell r="N986">
            <v>0</v>
          </cell>
          <cell r="O986">
            <v>0</v>
          </cell>
        </row>
        <row r="987">
          <cell r="A987" t="str">
            <v>HPGC0007-CH06-TE01</v>
          </cell>
          <cell r="B987">
            <v>1</v>
          </cell>
          <cell r="C987">
            <v>34</v>
          </cell>
          <cell r="D987">
            <v>1</v>
          </cell>
          <cell r="E987">
            <v>1</v>
          </cell>
          <cell r="F987">
            <v>1</v>
          </cell>
          <cell r="G987">
            <v>3</v>
          </cell>
          <cell r="H987">
            <v>1</v>
          </cell>
          <cell r="I987">
            <v>55</v>
          </cell>
          <cell r="J987">
            <v>50</v>
          </cell>
          <cell r="K987">
            <v>55</v>
          </cell>
          <cell r="L987">
            <v>50</v>
          </cell>
          <cell r="M987">
            <v>0</v>
          </cell>
          <cell r="N987">
            <v>0</v>
          </cell>
          <cell r="O987">
            <v>0</v>
          </cell>
        </row>
        <row r="988">
          <cell r="A988" t="str">
            <v>HPGC0016-CH00-TE01</v>
          </cell>
          <cell r="B988">
            <v>1</v>
          </cell>
          <cell r="C988">
            <v>46</v>
          </cell>
          <cell r="D988">
            <v>4</v>
          </cell>
          <cell r="E988">
            <v>1</v>
          </cell>
          <cell r="F988">
            <v>1</v>
          </cell>
          <cell r="G988">
            <v>5</v>
          </cell>
          <cell r="H988">
            <v>2</v>
          </cell>
          <cell r="I988">
            <v>60</v>
          </cell>
          <cell r="J988">
            <v>50</v>
          </cell>
          <cell r="K988">
            <v>60</v>
          </cell>
          <cell r="L988">
            <v>50</v>
          </cell>
          <cell r="M988">
            <v>0</v>
          </cell>
          <cell r="N988">
            <v>0</v>
          </cell>
          <cell r="O988">
            <v>0</v>
          </cell>
        </row>
        <row r="989">
          <cell r="A989" t="str">
            <v>HPGC0013-CH04-TE01</v>
          </cell>
          <cell r="B989">
            <v>1</v>
          </cell>
          <cell r="C989">
            <v>57</v>
          </cell>
          <cell r="D989">
            <v>4</v>
          </cell>
          <cell r="E989">
            <v>1</v>
          </cell>
          <cell r="F989">
            <v>1</v>
          </cell>
          <cell r="G989">
            <v>3</v>
          </cell>
          <cell r="H989">
            <v>2</v>
          </cell>
          <cell r="I989">
            <v>72</v>
          </cell>
          <cell r="J989">
            <v>70</v>
          </cell>
          <cell r="K989">
            <v>72</v>
          </cell>
          <cell r="L989">
            <v>70</v>
          </cell>
          <cell r="M989">
            <v>0</v>
          </cell>
          <cell r="N989">
            <v>0</v>
          </cell>
          <cell r="O989">
            <v>0</v>
          </cell>
        </row>
        <row r="990">
          <cell r="A990" t="str">
            <v>HPGC0013-CH03-TE01</v>
          </cell>
          <cell r="B990">
            <v>1</v>
          </cell>
          <cell r="C990">
            <v>38</v>
          </cell>
          <cell r="D990">
            <v>4</v>
          </cell>
          <cell r="E990">
            <v>1</v>
          </cell>
          <cell r="F990">
            <v>1</v>
          </cell>
          <cell r="G990">
            <v>1</v>
          </cell>
          <cell r="H990">
            <v>1</v>
          </cell>
          <cell r="I990">
            <v>80</v>
          </cell>
          <cell r="J990">
            <v>40</v>
          </cell>
          <cell r="K990">
            <v>80</v>
          </cell>
          <cell r="L990">
            <v>40</v>
          </cell>
          <cell r="M990">
            <v>0</v>
          </cell>
          <cell r="N990">
            <v>0</v>
          </cell>
          <cell r="O990">
            <v>0</v>
          </cell>
        </row>
        <row r="991">
          <cell r="A991" t="str">
            <v>HPGI2030-CH09-TE01</v>
          </cell>
          <cell r="B991">
            <v>1</v>
          </cell>
          <cell r="C991">
            <v>29</v>
          </cell>
          <cell r="D991">
            <v>1</v>
          </cell>
          <cell r="E991">
            <v>1</v>
          </cell>
          <cell r="F991">
            <v>2</v>
          </cell>
          <cell r="G991">
            <v>3</v>
          </cell>
          <cell r="H991">
            <v>2</v>
          </cell>
          <cell r="I991">
            <v>56</v>
          </cell>
          <cell r="J991">
            <v>50</v>
          </cell>
          <cell r="K991">
            <v>56</v>
          </cell>
          <cell r="L991">
            <v>50</v>
          </cell>
          <cell r="M991">
            <v>0</v>
          </cell>
          <cell r="N991">
            <v>0</v>
          </cell>
          <cell r="O991">
            <v>0</v>
          </cell>
        </row>
        <row r="992">
          <cell r="A992" t="str">
            <v>HPGI2002-CH06-TE01</v>
          </cell>
          <cell r="B992">
            <v>1</v>
          </cell>
          <cell r="C992">
            <v>34</v>
          </cell>
          <cell r="D992">
            <v>1</v>
          </cell>
          <cell r="E992">
            <v>1</v>
          </cell>
          <cell r="F992">
            <v>1</v>
          </cell>
          <cell r="G992">
            <v>3</v>
          </cell>
          <cell r="H992">
            <v>1</v>
          </cell>
          <cell r="I992" t="str">
            <v/>
          </cell>
          <cell r="J992" t="str">
            <v/>
          </cell>
          <cell r="K992">
            <v>700</v>
          </cell>
          <cell r="L992">
            <v>700</v>
          </cell>
          <cell r="M992">
            <v>0</v>
          </cell>
          <cell r="N992" t="b">
            <v>0</v>
          </cell>
          <cell r="O992" t="b">
            <v>0</v>
          </cell>
        </row>
        <row r="993">
          <cell r="A993" t="str">
            <v>HPGC0014-CH03-TE01</v>
          </cell>
          <cell r="B993">
            <v>1</v>
          </cell>
          <cell r="C993">
            <v>32</v>
          </cell>
          <cell r="D993">
            <v>4</v>
          </cell>
          <cell r="E993">
            <v>1</v>
          </cell>
          <cell r="F993">
            <v>1</v>
          </cell>
          <cell r="G993">
            <v>2</v>
          </cell>
          <cell r="H993">
            <v>2</v>
          </cell>
          <cell r="I993" t="str">
            <v/>
          </cell>
          <cell r="J993">
            <v>70</v>
          </cell>
          <cell r="K993">
            <v>109</v>
          </cell>
          <cell r="L993">
            <v>70</v>
          </cell>
          <cell r="M993">
            <v>0</v>
          </cell>
          <cell r="N993" t="b">
            <v>0</v>
          </cell>
          <cell r="O993">
            <v>0</v>
          </cell>
        </row>
        <row r="994">
          <cell r="A994" t="str">
            <v>HPGI2012-CH03-TE01</v>
          </cell>
          <cell r="B994">
            <v>1</v>
          </cell>
          <cell r="C994">
            <v>44</v>
          </cell>
          <cell r="D994">
            <v>4</v>
          </cell>
          <cell r="E994">
            <v>1</v>
          </cell>
          <cell r="F994">
            <v>1</v>
          </cell>
          <cell r="G994">
            <v>5</v>
          </cell>
          <cell r="H994">
            <v>1</v>
          </cell>
          <cell r="I994">
            <v>56</v>
          </cell>
          <cell r="J994">
            <v>50</v>
          </cell>
          <cell r="K994">
            <v>56</v>
          </cell>
          <cell r="L994">
            <v>50</v>
          </cell>
          <cell r="M994">
            <v>0</v>
          </cell>
          <cell r="N994">
            <v>0</v>
          </cell>
          <cell r="O994">
            <v>0</v>
          </cell>
        </row>
        <row r="995">
          <cell r="A995" t="str">
            <v>HPGI2002-CH02-TE01</v>
          </cell>
          <cell r="B995">
            <v>1</v>
          </cell>
          <cell r="C995">
            <v>56</v>
          </cell>
          <cell r="D995">
            <v>1</v>
          </cell>
          <cell r="E995">
            <v>1</v>
          </cell>
          <cell r="F995">
            <v>1</v>
          </cell>
          <cell r="G995">
            <v>3</v>
          </cell>
          <cell r="H995">
            <v>1</v>
          </cell>
          <cell r="I995" t="str">
            <v/>
          </cell>
          <cell r="J995" t="str">
            <v/>
          </cell>
          <cell r="K995">
            <v>800</v>
          </cell>
          <cell r="L995">
            <v>700</v>
          </cell>
          <cell r="M995">
            <v>0</v>
          </cell>
          <cell r="N995" t="b">
            <v>0</v>
          </cell>
          <cell r="O995" t="b">
            <v>0</v>
          </cell>
        </row>
        <row r="996">
          <cell r="A996" t="str">
            <v>HPGC0013-CH00-TE02</v>
          </cell>
          <cell r="B996">
            <v>1</v>
          </cell>
          <cell r="C996">
            <v>33</v>
          </cell>
          <cell r="D996">
            <v>4</v>
          </cell>
          <cell r="E996">
            <v>1</v>
          </cell>
          <cell r="F996">
            <v>1</v>
          </cell>
          <cell r="G996">
            <v>3</v>
          </cell>
          <cell r="H996">
            <v>2</v>
          </cell>
          <cell r="I996">
            <v>40</v>
          </cell>
          <cell r="J996">
            <v>10</v>
          </cell>
          <cell r="K996">
            <v>40</v>
          </cell>
          <cell r="L996">
            <v>10</v>
          </cell>
          <cell r="M996">
            <v>0</v>
          </cell>
          <cell r="N996">
            <v>0</v>
          </cell>
          <cell r="O996">
            <v>0</v>
          </cell>
        </row>
        <row r="997">
          <cell r="A997" t="str">
            <v>HPGI2002-CH04-TE01</v>
          </cell>
          <cell r="B997">
            <v>1</v>
          </cell>
          <cell r="C997">
            <v>53</v>
          </cell>
          <cell r="D997">
            <v>1</v>
          </cell>
          <cell r="E997">
            <v>1</v>
          </cell>
          <cell r="F997">
            <v>1</v>
          </cell>
          <cell r="G997">
            <v>2</v>
          </cell>
          <cell r="H997">
            <v>1</v>
          </cell>
          <cell r="I997" t="str">
            <v/>
          </cell>
          <cell r="J997" t="str">
            <v/>
          </cell>
          <cell r="K997">
            <v>800</v>
          </cell>
          <cell r="L997">
            <v>700</v>
          </cell>
          <cell r="M997">
            <v>0</v>
          </cell>
          <cell r="N997" t="b">
            <v>0</v>
          </cell>
          <cell r="O997" t="b">
            <v>0</v>
          </cell>
        </row>
        <row r="998">
          <cell r="A998" t="str">
            <v>HPGI2012-CH04-TE01</v>
          </cell>
          <cell r="B998">
            <v>1</v>
          </cell>
          <cell r="C998">
            <v>38</v>
          </cell>
          <cell r="D998">
            <v>4</v>
          </cell>
          <cell r="E998">
            <v>1</v>
          </cell>
          <cell r="F998">
            <v>1</v>
          </cell>
          <cell r="G998">
            <v>5</v>
          </cell>
          <cell r="H998">
            <v>1</v>
          </cell>
          <cell r="I998">
            <v>56</v>
          </cell>
          <cell r="J998">
            <v>50</v>
          </cell>
          <cell r="K998">
            <v>56</v>
          </cell>
          <cell r="L998">
            <v>50</v>
          </cell>
          <cell r="M998">
            <v>0</v>
          </cell>
          <cell r="N998">
            <v>0</v>
          </cell>
          <cell r="O998">
            <v>0</v>
          </cell>
        </row>
        <row r="999">
          <cell r="A999" t="str">
            <v>HPGI2012-CH05-TE01</v>
          </cell>
          <cell r="B999">
            <v>1</v>
          </cell>
          <cell r="C999">
            <v>32</v>
          </cell>
          <cell r="D999">
            <v>4</v>
          </cell>
          <cell r="E999">
            <v>1</v>
          </cell>
          <cell r="F999">
            <v>1</v>
          </cell>
          <cell r="G999">
            <v>5</v>
          </cell>
          <cell r="H999">
            <v>1</v>
          </cell>
          <cell r="I999">
            <v>56</v>
          </cell>
          <cell r="J999">
            <v>49</v>
          </cell>
          <cell r="K999">
            <v>56</v>
          </cell>
          <cell r="L999">
            <v>49</v>
          </cell>
          <cell r="M999">
            <v>0</v>
          </cell>
          <cell r="N999">
            <v>0</v>
          </cell>
          <cell r="O999">
            <v>0</v>
          </cell>
        </row>
        <row r="1000">
          <cell r="A1000" t="str">
            <v>HPGC0004-CH03-TE01</v>
          </cell>
          <cell r="B1000">
            <v>1</v>
          </cell>
          <cell r="C1000">
            <v>26</v>
          </cell>
          <cell r="D1000">
            <v>1</v>
          </cell>
          <cell r="E1000">
            <v>1</v>
          </cell>
          <cell r="F1000">
            <v>1</v>
          </cell>
          <cell r="G1000">
            <v>3</v>
          </cell>
          <cell r="H1000">
            <v>1</v>
          </cell>
          <cell r="I1000">
            <v>60</v>
          </cell>
          <cell r="J1000">
            <v>60</v>
          </cell>
          <cell r="K1000">
            <v>60</v>
          </cell>
          <cell r="L1000">
            <v>60</v>
          </cell>
          <cell r="M1000">
            <v>0</v>
          </cell>
          <cell r="N1000">
            <v>0</v>
          </cell>
          <cell r="O1000">
            <v>0</v>
          </cell>
        </row>
        <row r="1001">
          <cell r="A1001" t="str">
            <v>HPGI2011-CH05-TE01</v>
          </cell>
          <cell r="B1001">
            <v>1</v>
          </cell>
          <cell r="C1001">
            <v>33</v>
          </cell>
          <cell r="D1001">
            <v>4</v>
          </cell>
          <cell r="E1001">
            <v>1</v>
          </cell>
          <cell r="F1001">
            <v>1</v>
          </cell>
          <cell r="G1001">
            <v>3</v>
          </cell>
          <cell r="H1001">
            <v>1</v>
          </cell>
          <cell r="I1001">
            <v>11</v>
          </cell>
          <cell r="J1001">
            <v>8</v>
          </cell>
          <cell r="K1001">
            <v>11</v>
          </cell>
          <cell r="L1001">
            <v>8</v>
          </cell>
          <cell r="M1001">
            <v>0</v>
          </cell>
          <cell r="N1001">
            <v>0</v>
          </cell>
          <cell r="O1001">
            <v>0</v>
          </cell>
        </row>
        <row r="1002">
          <cell r="A1002" t="str">
            <v>HPGI1011-CH04-TE01</v>
          </cell>
          <cell r="B1002">
            <v>1</v>
          </cell>
          <cell r="C1002">
            <v>31</v>
          </cell>
          <cell r="D1002">
            <v>4</v>
          </cell>
          <cell r="E1002">
            <v>1</v>
          </cell>
          <cell r="F1002">
            <v>1</v>
          </cell>
          <cell r="G1002">
            <v>3</v>
          </cell>
          <cell r="H1002">
            <v>1</v>
          </cell>
          <cell r="I1002">
            <v>50</v>
          </cell>
          <cell r="J1002">
            <v>50</v>
          </cell>
          <cell r="K1002">
            <v>50</v>
          </cell>
          <cell r="L1002">
            <v>50</v>
          </cell>
          <cell r="M1002">
            <v>0</v>
          </cell>
          <cell r="N1002">
            <v>0</v>
          </cell>
          <cell r="O1002">
            <v>0</v>
          </cell>
        </row>
        <row r="1003">
          <cell r="A1003" t="str">
            <v>HPGC0013-CH01-TE01</v>
          </cell>
          <cell r="B1003">
            <v>1</v>
          </cell>
          <cell r="C1003">
            <v>63</v>
          </cell>
          <cell r="D1003">
            <v>4</v>
          </cell>
          <cell r="E1003">
            <v>1</v>
          </cell>
          <cell r="F1003">
            <v>1</v>
          </cell>
          <cell r="G1003">
            <v>2</v>
          </cell>
          <cell r="H1003">
            <v>1</v>
          </cell>
          <cell r="I1003">
            <v>48</v>
          </cell>
          <cell r="J1003">
            <v>36</v>
          </cell>
          <cell r="K1003">
            <v>48</v>
          </cell>
          <cell r="L1003">
            <v>36</v>
          </cell>
          <cell r="M1003">
            <v>0</v>
          </cell>
          <cell r="N1003">
            <v>0</v>
          </cell>
          <cell r="O1003">
            <v>0</v>
          </cell>
        </row>
        <row r="1004">
          <cell r="A1004" t="str">
            <v xml:space="preserve">HPGC0010-CH03-TE01	</v>
          </cell>
          <cell r="B1004">
            <v>1</v>
          </cell>
          <cell r="C1004">
            <v>30</v>
          </cell>
          <cell r="D1004">
            <v>4</v>
          </cell>
          <cell r="E1004">
            <v>1</v>
          </cell>
          <cell r="F1004">
            <v>1</v>
          </cell>
          <cell r="G1004">
            <v>1</v>
          </cell>
          <cell r="H1004">
            <v>2</v>
          </cell>
          <cell r="I1004">
            <v>48</v>
          </cell>
          <cell r="J1004">
            <v>40</v>
          </cell>
          <cell r="K1004">
            <v>48</v>
          </cell>
          <cell r="L1004">
            <v>40</v>
          </cell>
          <cell r="M1004">
            <v>0</v>
          </cell>
          <cell r="N1004">
            <v>0</v>
          </cell>
          <cell r="O1004">
            <v>0</v>
          </cell>
        </row>
        <row r="1005">
          <cell r="A1005" t="str">
            <v>HPGI2009-CH01-TE01</v>
          </cell>
          <cell r="B1005">
            <v>1</v>
          </cell>
          <cell r="C1005">
            <v>33</v>
          </cell>
          <cell r="D1005">
            <v>1</v>
          </cell>
          <cell r="E1005">
            <v>1</v>
          </cell>
          <cell r="F1005">
            <v>1</v>
          </cell>
          <cell r="G1005">
            <v>3</v>
          </cell>
          <cell r="H1005">
            <v>1</v>
          </cell>
          <cell r="I1005">
            <v>60</v>
          </cell>
          <cell r="J1005">
            <v>60</v>
          </cell>
          <cell r="K1005">
            <v>60</v>
          </cell>
          <cell r="L1005">
            <v>60</v>
          </cell>
          <cell r="M1005">
            <v>0</v>
          </cell>
          <cell r="N1005">
            <v>0</v>
          </cell>
          <cell r="O1005">
            <v>0</v>
          </cell>
        </row>
        <row r="1006">
          <cell r="A1006" t="str">
            <v>HPGC0017-CH07-TE01</v>
          </cell>
          <cell r="B1006">
            <v>1</v>
          </cell>
          <cell r="C1006">
            <v>32</v>
          </cell>
          <cell r="D1006">
            <v>4</v>
          </cell>
          <cell r="E1006">
            <v>1</v>
          </cell>
          <cell r="F1006">
            <v>1</v>
          </cell>
          <cell r="G1006">
            <v>5</v>
          </cell>
          <cell r="H1006">
            <v>3</v>
          </cell>
          <cell r="I1006">
            <v>63</v>
          </cell>
          <cell r="J1006">
            <v>50</v>
          </cell>
          <cell r="K1006">
            <v>63</v>
          </cell>
          <cell r="L1006">
            <v>50</v>
          </cell>
          <cell r="M1006">
            <v>0</v>
          </cell>
          <cell r="N1006">
            <v>0</v>
          </cell>
          <cell r="O1006">
            <v>0</v>
          </cell>
        </row>
        <row r="1007">
          <cell r="A1007" t="str">
            <v>HPGC0013-CH02-TE01</v>
          </cell>
          <cell r="B1007">
            <v>1</v>
          </cell>
          <cell r="C1007">
            <v>45</v>
          </cell>
          <cell r="D1007">
            <v>4</v>
          </cell>
          <cell r="E1007">
            <v>1</v>
          </cell>
          <cell r="F1007">
            <v>1</v>
          </cell>
          <cell r="G1007">
            <v>3</v>
          </cell>
          <cell r="H1007">
            <v>2</v>
          </cell>
          <cell r="I1007">
            <v>40</v>
          </cell>
          <cell r="J1007">
            <v>10</v>
          </cell>
          <cell r="K1007">
            <v>40</v>
          </cell>
          <cell r="L1007">
            <v>10</v>
          </cell>
          <cell r="M1007">
            <v>0</v>
          </cell>
          <cell r="N1007">
            <v>0</v>
          </cell>
          <cell r="O1007">
            <v>0</v>
          </cell>
        </row>
        <row r="1008">
          <cell r="A1008" t="str">
            <v>HPGI2009-CH05-TE01</v>
          </cell>
          <cell r="B1008">
            <v>1</v>
          </cell>
          <cell r="C1008">
            <v>32</v>
          </cell>
          <cell r="D1008">
            <v>1</v>
          </cell>
          <cell r="E1008">
            <v>1</v>
          </cell>
          <cell r="F1008">
            <v>1</v>
          </cell>
          <cell r="G1008">
            <v>3</v>
          </cell>
          <cell r="H1008">
            <v>1</v>
          </cell>
          <cell r="I1008">
            <v>55</v>
          </cell>
          <cell r="J1008">
            <v>55</v>
          </cell>
          <cell r="K1008">
            <v>55</v>
          </cell>
          <cell r="L1008">
            <v>55</v>
          </cell>
          <cell r="M1008">
            <v>0</v>
          </cell>
          <cell r="N1008">
            <v>0</v>
          </cell>
          <cell r="O1008">
            <v>0</v>
          </cell>
        </row>
        <row r="1009">
          <cell r="A1009" t="str">
            <v>HPGC0017-CH01-TE01</v>
          </cell>
          <cell r="B1009">
            <v>1</v>
          </cell>
          <cell r="C1009">
            <v>41</v>
          </cell>
          <cell r="D1009">
            <v>4</v>
          </cell>
          <cell r="E1009">
            <v>1</v>
          </cell>
          <cell r="F1009">
            <v>1</v>
          </cell>
          <cell r="G1009">
            <v>5</v>
          </cell>
          <cell r="H1009">
            <v>3</v>
          </cell>
          <cell r="I1009">
            <v>54</v>
          </cell>
          <cell r="J1009">
            <v>50</v>
          </cell>
          <cell r="K1009">
            <v>54</v>
          </cell>
          <cell r="L1009">
            <v>50</v>
          </cell>
          <cell r="M1009">
            <v>0</v>
          </cell>
          <cell r="N1009">
            <v>0</v>
          </cell>
          <cell r="O1009">
            <v>0</v>
          </cell>
        </row>
        <row r="1010">
          <cell r="A1010" t="str">
            <v>HPGC0017-CH00-TE02</v>
          </cell>
          <cell r="B1010">
            <v>1</v>
          </cell>
          <cell r="C1010">
            <v>50</v>
          </cell>
          <cell r="D1010">
            <v>4</v>
          </cell>
          <cell r="E1010">
            <v>1</v>
          </cell>
          <cell r="F1010">
            <v>1</v>
          </cell>
          <cell r="G1010">
            <v>5</v>
          </cell>
          <cell r="H1010">
            <v>2</v>
          </cell>
          <cell r="I1010" t="str">
            <v/>
          </cell>
          <cell r="J1010" t="str">
            <v/>
          </cell>
          <cell r="K1010">
            <v>4</v>
          </cell>
          <cell r="L1010">
            <v>40</v>
          </cell>
          <cell r="M1010" t="b">
            <v>0</v>
          </cell>
          <cell r="N1010">
            <v>0</v>
          </cell>
          <cell r="O1010">
            <v>0</v>
          </cell>
        </row>
        <row r="1011">
          <cell r="A1011" t="str">
            <v>HPGC0017-CH05-TE01</v>
          </cell>
          <cell r="B1011">
            <v>1</v>
          </cell>
          <cell r="C1011">
            <v>34</v>
          </cell>
          <cell r="D1011">
            <v>4</v>
          </cell>
          <cell r="E1011">
            <v>1</v>
          </cell>
          <cell r="F1011">
            <v>1</v>
          </cell>
          <cell r="G1011">
            <v>5</v>
          </cell>
          <cell r="H1011">
            <v>2</v>
          </cell>
          <cell r="I1011">
            <v>50</v>
          </cell>
          <cell r="J1011">
            <v>45</v>
          </cell>
          <cell r="K1011">
            <v>50</v>
          </cell>
          <cell r="L1011">
            <v>45</v>
          </cell>
          <cell r="M1011">
            <v>0</v>
          </cell>
          <cell r="N1011">
            <v>0</v>
          </cell>
          <cell r="O1011">
            <v>0</v>
          </cell>
        </row>
        <row r="1012">
          <cell r="A1012" t="str">
            <v>HPGC0017-CH09-TE01</v>
          </cell>
          <cell r="B1012">
            <v>1</v>
          </cell>
          <cell r="C1012">
            <v>43</v>
          </cell>
          <cell r="D1012">
            <v>4</v>
          </cell>
          <cell r="E1012">
            <v>1</v>
          </cell>
          <cell r="F1012">
            <v>1</v>
          </cell>
          <cell r="G1012">
            <v>5</v>
          </cell>
          <cell r="H1012">
            <v>3</v>
          </cell>
          <cell r="I1012">
            <v>50</v>
          </cell>
          <cell r="J1012">
            <v>50</v>
          </cell>
          <cell r="K1012">
            <v>50</v>
          </cell>
          <cell r="L1012">
            <v>50</v>
          </cell>
          <cell r="M1012">
            <v>0</v>
          </cell>
          <cell r="N1012">
            <v>0</v>
          </cell>
          <cell r="O1012">
            <v>0</v>
          </cell>
        </row>
        <row r="1013">
          <cell r="A1013" t="str">
            <v>HPGC0002-CH00-TE01</v>
          </cell>
          <cell r="B1013">
            <v>1</v>
          </cell>
          <cell r="C1013">
            <v>40</v>
          </cell>
          <cell r="D1013">
            <v>4</v>
          </cell>
          <cell r="E1013">
            <v>1</v>
          </cell>
          <cell r="F1013">
            <v>1</v>
          </cell>
          <cell r="G1013">
            <v>5</v>
          </cell>
          <cell r="H1013">
            <v>2</v>
          </cell>
          <cell r="I1013">
            <v>65</v>
          </cell>
          <cell r="J1013">
            <v>7.5</v>
          </cell>
          <cell r="K1013">
            <v>65</v>
          </cell>
          <cell r="L1013">
            <v>7.5</v>
          </cell>
          <cell r="M1013">
            <v>0</v>
          </cell>
          <cell r="N1013">
            <v>0</v>
          </cell>
          <cell r="O1013">
            <v>0</v>
          </cell>
        </row>
        <row r="1014">
          <cell r="A1014" t="str">
            <v>HPGC0011-CH00-TE02</v>
          </cell>
          <cell r="B1014">
            <v>1</v>
          </cell>
          <cell r="C1014">
            <v>38</v>
          </cell>
          <cell r="D1014">
            <v>4</v>
          </cell>
          <cell r="E1014">
            <v>1</v>
          </cell>
          <cell r="F1014">
            <v>1</v>
          </cell>
          <cell r="G1014">
            <v>5</v>
          </cell>
          <cell r="H1014">
            <v>1</v>
          </cell>
          <cell r="I1014">
            <v>50</v>
          </cell>
          <cell r="J1014">
            <v>30</v>
          </cell>
          <cell r="K1014">
            <v>50</v>
          </cell>
          <cell r="L1014">
            <v>30</v>
          </cell>
          <cell r="M1014">
            <v>0</v>
          </cell>
          <cell r="N1014">
            <v>0</v>
          </cell>
          <cell r="O1014">
            <v>0</v>
          </cell>
        </row>
        <row r="1015">
          <cell r="A1015" t="str">
            <v>HPGC0017-CH00-TE03</v>
          </cell>
          <cell r="B1015">
            <v>1</v>
          </cell>
          <cell r="C1015">
            <v>30</v>
          </cell>
          <cell r="D1015">
            <v>4</v>
          </cell>
          <cell r="E1015">
            <v>1</v>
          </cell>
          <cell r="F1015">
            <v>1</v>
          </cell>
          <cell r="G1015">
            <v>5</v>
          </cell>
          <cell r="H1015">
            <v>3</v>
          </cell>
          <cell r="I1015">
            <v>55</v>
          </cell>
          <cell r="J1015">
            <v>52</v>
          </cell>
          <cell r="K1015">
            <v>55</v>
          </cell>
          <cell r="L1015">
            <v>52</v>
          </cell>
          <cell r="M1015">
            <v>0</v>
          </cell>
          <cell r="N1015">
            <v>0</v>
          </cell>
          <cell r="O1015">
            <v>0</v>
          </cell>
        </row>
        <row r="1016">
          <cell r="A1016" t="str">
            <v>HPGI2012-CH06-TE01</v>
          </cell>
          <cell r="B1016">
            <v>1</v>
          </cell>
          <cell r="C1016">
            <v>20</v>
          </cell>
          <cell r="D1016">
            <v>4</v>
          </cell>
          <cell r="E1016">
            <v>1</v>
          </cell>
          <cell r="F1016">
            <v>1</v>
          </cell>
          <cell r="G1016">
            <v>5</v>
          </cell>
          <cell r="H1016">
            <v>1</v>
          </cell>
          <cell r="I1016">
            <v>56</v>
          </cell>
          <cell r="J1016">
            <v>49</v>
          </cell>
          <cell r="K1016">
            <v>56</v>
          </cell>
          <cell r="L1016">
            <v>49</v>
          </cell>
          <cell r="M1016">
            <v>0</v>
          </cell>
          <cell r="N1016">
            <v>0</v>
          </cell>
          <cell r="O1016">
            <v>0</v>
          </cell>
        </row>
        <row r="1017">
          <cell r="A1017" t="str">
            <v>HPGC0017-CH00-TE01</v>
          </cell>
          <cell r="B1017">
            <v>1</v>
          </cell>
          <cell r="C1017">
            <v>36</v>
          </cell>
          <cell r="D1017">
            <v>4</v>
          </cell>
          <cell r="E1017">
            <v>1</v>
          </cell>
          <cell r="F1017">
            <v>1</v>
          </cell>
          <cell r="G1017">
            <v>5</v>
          </cell>
          <cell r="H1017">
            <v>2</v>
          </cell>
          <cell r="I1017">
            <v>40</v>
          </cell>
          <cell r="J1017">
            <v>40</v>
          </cell>
          <cell r="K1017">
            <v>40</v>
          </cell>
          <cell r="L1017">
            <v>40</v>
          </cell>
          <cell r="M1017">
            <v>0</v>
          </cell>
          <cell r="N1017">
            <v>0</v>
          </cell>
          <cell r="O1017">
            <v>0</v>
          </cell>
        </row>
        <row r="1018">
          <cell r="A1018" t="str">
            <v>HPGC0015-CH00-TE04</v>
          </cell>
          <cell r="B1018">
            <v>1</v>
          </cell>
          <cell r="C1018">
            <v>50</v>
          </cell>
          <cell r="D1018">
            <v>4</v>
          </cell>
          <cell r="E1018">
            <v>1</v>
          </cell>
          <cell r="F1018">
            <v>1</v>
          </cell>
          <cell r="G1018">
            <v>5</v>
          </cell>
          <cell r="H1018">
            <v>2</v>
          </cell>
          <cell r="I1018">
            <v>50</v>
          </cell>
          <cell r="J1018">
            <v>40</v>
          </cell>
          <cell r="K1018">
            <v>50</v>
          </cell>
          <cell r="L1018">
            <v>40</v>
          </cell>
          <cell r="M1018">
            <v>0</v>
          </cell>
          <cell r="N1018">
            <v>0</v>
          </cell>
          <cell r="O1018">
            <v>0</v>
          </cell>
        </row>
        <row r="1019">
          <cell r="A1019" t="str">
            <v>HPGC0017-CH02-TE01</v>
          </cell>
          <cell r="B1019">
            <v>1</v>
          </cell>
          <cell r="C1019">
            <v>27</v>
          </cell>
          <cell r="D1019">
            <v>4</v>
          </cell>
          <cell r="E1019">
            <v>1</v>
          </cell>
          <cell r="F1019">
            <v>1</v>
          </cell>
          <cell r="G1019">
            <v>5</v>
          </cell>
          <cell r="H1019">
            <v>3</v>
          </cell>
          <cell r="I1019">
            <v>60</v>
          </cell>
          <cell r="J1019">
            <v>48</v>
          </cell>
          <cell r="K1019">
            <v>60</v>
          </cell>
          <cell r="L1019">
            <v>48</v>
          </cell>
          <cell r="M1019">
            <v>0</v>
          </cell>
          <cell r="N1019">
            <v>0</v>
          </cell>
          <cell r="O1019">
            <v>0</v>
          </cell>
        </row>
        <row r="1020">
          <cell r="A1020" t="str">
            <v>HPGC0013-CH00-TE01</v>
          </cell>
          <cell r="B1020">
            <v>1</v>
          </cell>
          <cell r="C1020">
            <v>43</v>
          </cell>
          <cell r="D1020">
            <v>4</v>
          </cell>
          <cell r="E1020">
            <v>1</v>
          </cell>
          <cell r="F1020">
            <v>1</v>
          </cell>
          <cell r="G1020">
            <v>5</v>
          </cell>
          <cell r="H1020">
            <v>2</v>
          </cell>
          <cell r="I1020" t="str">
            <v/>
          </cell>
          <cell r="J1020" t="str">
            <v/>
          </cell>
          <cell r="L1020">
            <v>50</v>
          </cell>
          <cell r="M1020" t="b">
            <v>0</v>
          </cell>
          <cell r="N1020">
            <v>0</v>
          </cell>
          <cell r="O1020">
            <v>0</v>
          </cell>
        </row>
        <row r="1021">
          <cell r="A1021" t="str">
            <v>HPGI2030-CH05-TE01</v>
          </cell>
          <cell r="B1021">
            <v>1</v>
          </cell>
          <cell r="C1021">
            <v>45</v>
          </cell>
          <cell r="D1021">
            <v>1</v>
          </cell>
          <cell r="E1021">
            <v>1</v>
          </cell>
          <cell r="F1021">
            <v>2</v>
          </cell>
          <cell r="G1021">
            <v>3</v>
          </cell>
          <cell r="H1021">
            <v>1</v>
          </cell>
          <cell r="I1021">
            <v>11</v>
          </cell>
          <cell r="J1021">
            <v>11</v>
          </cell>
          <cell r="K1021">
            <v>11</v>
          </cell>
          <cell r="L1021">
            <v>11</v>
          </cell>
          <cell r="M1021">
            <v>0</v>
          </cell>
          <cell r="N1021">
            <v>0</v>
          </cell>
          <cell r="O1021">
            <v>0</v>
          </cell>
        </row>
        <row r="1022">
          <cell r="A1022" t="str">
            <v>HPGI2018-CH06-TE01</v>
          </cell>
          <cell r="B1022">
            <v>1</v>
          </cell>
          <cell r="C1022">
            <v>33</v>
          </cell>
          <cell r="D1022">
            <v>4</v>
          </cell>
          <cell r="E1022">
            <v>1</v>
          </cell>
          <cell r="F1022">
            <v>1</v>
          </cell>
          <cell r="G1022">
            <v>3</v>
          </cell>
          <cell r="H1022">
            <v>3</v>
          </cell>
          <cell r="I1022">
            <v>70</v>
          </cell>
          <cell r="J1022">
            <v>65</v>
          </cell>
          <cell r="K1022">
            <v>70</v>
          </cell>
          <cell r="L1022">
            <v>65</v>
          </cell>
          <cell r="M1022">
            <v>0</v>
          </cell>
          <cell r="N1022">
            <v>0</v>
          </cell>
          <cell r="O1022">
            <v>0</v>
          </cell>
        </row>
        <row r="1023">
          <cell r="A1023" t="str">
            <v>HPGI2003-CH03-TE01</v>
          </cell>
          <cell r="B1023">
            <v>1</v>
          </cell>
          <cell r="C1023">
            <v>40</v>
          </cell>
          <cell r="D1023">
            <v>1</v>
          </cell>
          <cell r="E1023">
            <v>1</v>
          </cell>
          <cell r="F1023">
            <v>1</v>
          </cell>
          <cell r="G1023">
            <v>3</v>
          </cell>
          <cell r="H1023">
            <v>1</v>
          </cell>
          <cell r="I1023">
            <v>12</v>
          </cell>
          <cell r="J1023">
            <v>12</v>
          </cell>
          <cell r="K1023">
            <v>12</v>
          </cell>
          <cell r="L1023">
            <v>12</v>
          </cell>
          <cell r="M1023">
            <v>0</v>
          </cell>
          <cell r="N1023">
            <v>0</v>
          </cell>
          <cell r="O1023">
            <v>0</v>
          </cell>
        </row>
        <row r="1024">
          <cell r="A1024" t="str">
            <v>HPGI2018-CH01-TE01</v>
          </cell>
          <cell r="B1024">
            <v>1</v>
          </cell>
          <cell r="C1024">
            <v>32</v>
          </cell>
          <cell r="D1024">
            <v>4</v>
          </cell>
          <cell r="E1024">
            <v>1</v>
          </cell>
          <cell r="F1024">
            <v>1</v>
          </cell>
          <cell r="G1024">
            <v>3</v>
          </cell>
          <cell r="H1024">
            <v>3</v>
          </cell>
          <cell r="I1024" t="str">
            <v/>
          </cell>
          <cell r="J1024" t="str">
            <v/>
          </cell>
          <cell r="K1024">
            <v>40</v>
          </cell>
          <cell r="L1024">
            <v>45</v>
          </cell>
          <cell r="M1024" t="b">
            <v>0</v>
          </cell>
          <cell r="N1024">
            <v>0</v>
          </cell>
          <cell r="O1024">
            <v>0</v>
          </cell>
        </row>
        <row r="1025">
          <cell r="A1025" t="str">
            <v>HPGI2011-CH01-TE01</v>
          </cell>
          <cell r="B1025">
            <v>1</v>
          </cell>
          <cell r="C1025">
            <v>35</v>
          </cell>
          <cell r="D1025">
            <v>4</v>
          </cell>
          <cell r="E1025">
            <v>1</v>
          </cell>
          <cell r="F1025">
            <v>1</v>
          </cell>
          <cell r="G1025">
            <v>4</v>
          </cell>
          <cell r="H1025">
            <v>2</v>
          </cell>
          <cell r="I1025">
            <v>60</v>
          </cell>
          <cell r="J1025">
            <v>60</v>
          </cell>
          <cell r="K1025">
            <v>60</v>
          </cell>
          <cell r="L1025">
            <v>60</v>
          </cell>
          <cell r="M1025">
            <v>0</v>
          </cell>
          <cell r="N1025">
            <v>0</v>
          </cell>
          <cell r="O1025">
            <v>0</v>
          </cell>
        </row>
        <row r="1026">
          <cell r="A1026" t="str">
            <v>HPGC0015-CH12-TE01</v>
          </cell>
          <cell r="B1026">
            <v>1</v>
          </cell>
          <cell r="C1026">
            <v>59</v>
          </cell>
          <cell r="D1026">
            <v>4</v>
          </cell>
          <cell r="E1026">
            <v>1</v>
          </cell>
          <cell r="F1026">
            <v>1</v>
          </cell>
          <cell r="G1026">
            <v>5</v>
          </cell>
          <cell r="H1026">
            <v>2</v>
          </cell>
          <cell r="I1026">
            <v>50</v>
          </cell>
          <cell r="J1026">
            <v>40</v>
          </cell>
          <cell r="K1026">
            <v>50</v>
          </cell>
          <cell r="L1026">
            <v>40</v>
          </cell>
          <cell r="M1026">
            <v>0</v>
          </cell>
          <cell r="N1026">
            <v>0</v>
          </cell>
          <cell r="O1026">
            <v>0</v>
          </cell>
        </row>
        <row r="1027">
          <cell r="A1027" t="str">
            <v>HPGI2009-CH00-TE01</v>
          </cell>
          <cell r="B1027">
            <v>1</v>
          </cell>
          <cell r="C1027">
            <v>33</v>
          </cell>
          <cell r="D1027">
            <v>1</v>
          </cell>
          <cell r="E1027">
            <v>1</v>
          </cell>
          <cell r="F1027">
            <v>1</v>
          </cell>
          <cell r="G1027">
            <v>3</v>
          </cell>
          <cell r="H1027">
            <v>1</v>
          </cell>
          <cell r="I1027" t="str">
            <v/>
          </cell>
          <cell r="J1027">
            <v>60</v>
          </cell>
          <cell r="K1027">
            <v>95</v>
          </cell>
          <cell r="L1027">
            <v>60</v>
          </cell>
          <cell r="M1027">
            <v>0</v>
          </cell>
          <cell r="N1027" t="b">
            <v>0</v>
          </cell>
          <cell r="O1027">
            <v>0</v>
          </cell>
        </row>
        <row r="1028">
          <cell r="A1028" t="str">
            <v>HPGI2033-CH00-TE04</v>
          </cell>
          <cell r="B1028">
            <v>1</v>
          </cell>
          <cell r="C1028">
            <v>30</v>
          </cell>
          <cell r="D1028">
            <v>1</v>
          </cell>
          <cell r="E1028">
            <v>1</v>
          </cell>
          <cell r="F1028">
            <v>4</v>
          </cell>
          <cell r="G1028">
            <v>2</v>
          </cell>
          <cell r="H1028">
            <v>1</v>
          </cell>
          <cell r="I1028">
            <v>24</v>
          </cell>
          <cell r="J1028">
            <v>12</v>
          </cell>
          <cell r="K1028">
            <v>24</v>
          </cell>
          <cell r="L1028">
            <v>12</v>
          </cell>
          <cell r="M1028">
            <v>0</v>
          </cell>
          <cell r="N1028">
            <v>0</v>
          </cell>
          <cell r="O1028">
            <v>0</v>
          </cell>
        </row>
        <row r="1029">
          <cell r="A1029" t="str">
            <v>HPGI2033-CH00-TE02</v>
          </cell>
          <cell r="B1029">
            <v>1</v>
          </cell>
          <cell r="C1029">
            <v>28</v>
          </cell>
          <cell r="D1029">
            <v>1</v>
          </cell>
          <cell r="E1029">
            <v>1</v>
          </cell>
          <cell r="F1029">
            <v>4</v>
          </cell>
          <cell r="G1029">
            <v>3</v>
          </cell>
          <cell r="H1029">
            <v>1</v>
          </cell>
          <cell r="I1029">
            <v>50</v>
          </cell>
          <cell r="J1029">
            <v>45</v>
          </cell>
          <cell r="K1029">
            <v>50</v>
          </cell>
          <cell r="L1029">
            <v>45</v>
          </cell>
          <cell r="M1029">
            <v>0</v>
          </cell>
          <cell r="N1029">
            <v>0</v>
          </cell>
          <cell r="O1029">
            <v>0</v>
          </cell>
        </row>
        <row r="1030">
          <cell r="A1030" t="str">
            <v>HPGI1017-CH00-TE02</v>
          </cell>
          <cell r="B1030">
            <v>1</v>
          </cell>
          <cell r="C1030">
            <v>30</v>
          </cell>
          <cell r="D1030">
            <v>4</v>
          </cell>
          <cell r="E1030">
            <v>1</v>
          </cell>
          <cell r="F1030">
            <v>1</v>
          </cell>
          <cell r="G1030">
            <v>5</v>
          </cell>
          <cell r="H1030">
            <v>2</v>
          </cell>
          <cell r="I1030" t="str">
            <v/>
          </cell>
          <cell r="J1030" t="str">
            <v/>
          </cell>
          <cell r="K1030">
            <v>20</v>
          </cell>
          <cell r="L1030">
            <v>56</v>
          </cell>
          <cell r="M1030" t="b">
            <v>0</v>
          </cell>
          <cell r="N1030">
            <v>0</v>
          </cell>
          <cell r="O1030">
            <v>0</v>
          </cell>
        </row>
        <row r="1031">
          <cell r="A1031" t="str">
            <v>HPGC0001-CH00-TE01</v>
          </cell>
          <cell r="B1031">
            <v>1</v>
          </cell>
          <cell r="C1031">
            <v>26</v>
          </cell>
          <cell r="D1031">
            <v>4</v>
          </cell>
          <cell r="E1031">
            <v>1</v>
          </cell>
          <cell r="F1031">
            <v>1</v>
          </cell>
          <cell r="G1031">
            <v>1</v>
          </cell>
          <cell r="H1031">
            <v>2</v>
          </cell>
          <cell r="I1031">
            <v>50</v>
          </cell>
          <cell r="J1031">
            <v>40</v>
          </cell>
          <cell r="K1031">
            <v>50</v>
          </cell>
          <cell r="L1031">
            <v>40</v>
          </cell>
          <cell r="M1031">
            <v>0</v>
          </cell>
          <cell r="N1031">
            <v>0</v>
          </cell>
          <cell r="O1031">
            <v>0</v>
          </cell>
        </row>
        <row r="1032">
          <cell r="A1032" t="str">
            <v>HPGI2014-CH00-TE01</v>
          </cell>
          <cell r="B1032">
            <v>1</v>
          </cell>
          <cell r="C1032">
            <v>30</v>
          </cell>
          <cell r="D1032">
            <v>1</v>
          </cell>
          <cell r="E1032">
            <v>1</v>
          </cell>
          <cell r="F1032">
            <v>1</v>
          </cell>
          <cell r="G1032">
            <v>3</v>
          </cell>
          <cell r="H1032">
            <v>1</v>
          </cell>
          <cell r="I1032">
            <v>45</v>
          </cell>
          <cell r="J1032">
            <v>40</v>
          </cell>
          <cell r="K1032">
            <v>45</v>
          </cell>
          <cell r="L1032">
            <v>40</v>
          </cell>
          <cell r="M1032">
            <v>0</v>
          </cell>
          <cell r="N1032">
            <v>0</v>
          </cell>
          <cell r="O1032">
            <v>0</v>
          </cell>
        </row>
        <row r="1033">
          <cell r="A1033" t="str">
            <v>HPGC0014-CH04-TE01</v>
          </cell>
          <cell r="B1033">
            <v>1</v>
          </cell>
          <cell r="C1033">
            <v>35</v>
          </cell>
          <cell r="D1033">
            <v>4</v>
          </cell>
          <cell r="E1033">
            <v>1</v>
          </cell>
          <cell r="F1033">
            <v>1</v>
          </cell>
          <cell r="G1033">
            <v>3</v>
          </cell>
          <cell r="H1033">
            <v>2</v>
          </cell>
          <cell r="I1033" t="str">
            <v/>
          </cell>
          <cell r="J1033">
            <v>70</v>
          </cell>
          <cell r="K1033">
            <v>100</v>
          </cell>
          <cell r="L1033">
            <v>70</v>
          </cell>
          <cell r="M1033">
            <v>0</v>
          </cell>
          <cell r="N1033" t="b">
            <v>0</v>
          </cell>
          <cell r="O1033">
            <v>0</v>
          </cell>
        </row>
        <row r="1034">
          <cell r="A1034" t="str">
            <v>HPGC0011-CH05-TE01</v>
          </cell>
          <cell r="B1034">
            <v>1</v>
          </cell>
          <cell r="C1034">
            <v>29</v>
          </cell>
          <cell r="D1034">
            <v>4</v>
          </cell>
          <cell r="E1034">
            <v>1</v>
          </cell>
          <cell r="F1034">
            <v>1</v>
          </cell>
          <cell r="G1034">
            <v>1</v>
          </cell>
          <cell r="H1034">
            <v>2</v>
          </cell>
          <cell r="I1034">
            <v>50</v>
          </cell>
          <cell r="J1034">
            <v>30</v>
          </cell>
          <cell r="K1034">
            <v>50</v>
          </cell>
          <cell r="L1034">
            <v>30</v>
          </cell>
          <cell r="M1034">
            <v>0</v>
          </cell>
          <cell r="N1034">
            <v>0</v>
          </cell>
          <cell r="O1034">
            <v>0</v>
          </cell>
        </row>
        <row r="1035">
          <cell r="A1035" t="str">
            <v>HPGI2033-CH00-TE06</v>
          </cell>
          <cell r="B1035">
            <v>1</v>
          </cell>
          <cell r="C1035">
            <v>36</v>
          </cell>
          <cell r="D1035">
            <v>1</v>
          </cell>
          <cell r="E1035">
            <v>1</v>
          </cell>
          <cell r="F1035">
            <v>4</v>
          </cell>
          <cell r="G1035">
            <v>2</v>
          </cell>
          <cell r="H1035">
            <v>1</v>
          </cell>
          <cell r="I1035">
            <v>50</v>
          </cell>
          <cell r="J1035">
            <v>50</v>
          </cell>
          <cell r="K1035">
            <v>50</v>
          </cell>
          <cell r="L1035">
            <v>50</v>
          </cell>
          <cell r="M1035">
            <v>0</v>
          </cell>
          <cell r="N1035">
            <v>0</v>
          </cell>
          <cell r="O1035">
            <v>0</v>
          </cell>
        </row>
        <row r="1036">
          <cell r="A1036" t="str">
            <v>HPGI2016-CH01-TE01</v>
          </cell>
          <cell r="B1036">
            <v>1</v>
          </cell>
          <cell r="C1036">
            <v>35</v>
          </cell>
          <cell r="D1036">
            <v>1</v>
          </cell>
          <cell r="E1036">
            <v>1</v>
          </cell>
          <cell r="F1036">
            <v>1</v>
          </cell>
          <cell r="G1036">
            <v>3</v>
          </cell>
          <cell r="H1036">
            <v>1</v>
          </cell>
          <cell r="I1036">
            <v>70</v>
          </cell>
          <cell r="J1036">
            <v>50</v>
          </cell>
          <cell r="K1036">
            <v>70</v>
          </cell>
          <cell r="L1036">
            <v>50</v>
          </cell>
          <cell r="M1036">
            <v>0</v>
          </cell>
          <cell r="N1036">
            <v>0</v>
          </cell>
          <cell r="O1036">
            <v>0</v>
          </cell>
        </row>
        <row r="1037">
          <cell r="A1037" t="str">
            <v>HPGC0011-CH06-TE01</v>
          </cell>
          <cell r="B1037">
            <v>1</v>
          </cell>
          <cell r="C1037">
            <v>35</v>
          </cell>
          <cell r="D1037">
            <v>4</v>
          </cell>
          <cell r="E1037">
            <v>1</v>
          </cell>
          <cell r="F1037">
            <v>1</v>
          </cell>
          <cell r="G1037">
            <v>5</v>
          </cell>
          <cell r="H1037">
            <v>3</v>
          </cell>
          <cell r="I1037">
            <v>60</v>
          </cell>
          <cell r="J1037">
            <v>40</v>
          </cell>
          <cell r="K1037">
            <v>60</v>
          </cell>
          <cell r="L1037">
            <v>40</v>
          </cell>
          <cell r="M1037">
            <v>0</v>
          </cell>
          <cell r="N1037">
            <v>0</v>
          </cell>
          <cell r="O1037">
            <v>0</v>
          </cell>
        </row>
        <row r="1038">
          <cell r="A1038" t="str">
            <v>HPGI2016-CH06-TE01</v>
          </cell>
          <cell r="B1038">
            <v>1</v>
          </cell>
          <cell r="C1038">
            <v>41</v>
          </cell>
          <cell r="D1038">
            <v>1</v>
          </cell>
          <cell r="E1038">
            <v>1</v>
          </cell>
          <cell r="F1038">
            <v>1</v>
          </cell>
          <cell r="G1038">
            <v>3</v>
          </cell>
          <cell r="H1038">
            <v>1</v>
          </cell>
          <cell r="I1038">
            <v>60</v>
          </cell>
          <cell r="J1038">
            <v>45</v>
          </cell>
          <cell r="K1038">
            <v>60</v>
          </cell>
          <cell r="L1038">
            <v>45</v>
          </cell>
          <cell r="M1038">
            <v>0</v>
          </cell>
          <cell r="N1038">
            <v>0</v>
          </cell>
          <cell r="O1038">
            <v>0</v>
          </cell>
        </row>
        <row r="1039">
          <cell r="A1039" t="str">
            <v>HPGC0011-CH00-TE01</v>
          </cell>
          <cell r="B1039">
            <v>1</v>
          </cell>
          <cell r="C1039">
            <v>31</v>
          </cell>
          <cell r="D1039">
            <v>4</v>
          </cell>
          <cell r="E1039">
            <v>1</v>
          </cell>
          <cell r="F1039">
            <v>1</v>
          </cell>
          <cell r="G1039">
            <v>1</v>
          </cell>
          <cell r="H1039">
            <v>1</v>
          </cell>
          <cell r="I1039">
            <v>66</v>
          </cell>
          <cell r="J1039">
            <v>60</v>
          </cell>
          <cell r="K1039">
            <v>66</v>
          </cell>
          <cell r="L1039">
            <v>60</v>
          </cell>
          <cell r="M1039">
            <v>0</v>
          </cell>
          <cell r="N1039">
            <v>0</v>
          </cell>
          <cell r="O1039">
            <v>0</v>
          </cell>
        </row>
        <row r="1040">
          <cell r="A1040" t="str">
            <v>HPGI2016-CH05-TE01</v>
          </cell>
          <cell r="B1040">
            <v>1</v>
          </cell>
          <cell r="C1040">
            <v>48</v>
          </cell>
          <cell r="D1040">
            <v>1</v>
          </cell>
          <cell r="E1040">
            <v>1</v>
          </cell>
          <cell r="F1040">
            <v>1</v>
          </cell>
          <cell r="G1040">
            <v>4</v>
          </cell>
          <cell r="H1040">
            <v>1</v>
          </cell>
          <cell r="I1040">
            <v>40</v>
          </cell>
          <cell r="J1040">
            <v>30</v>
          </cell>
          <cell r="K1040">
            <v>40</v>
          </cell>
          <cell r="L1040">
            <v>30</v>
          </cell>
          <cell r="M1040">
            <v>0</v>
          </cell>
          <cell r="N1040">
            <v>0</v>
          </cell>
          <cell r="O1040">
            <v>0</v>
          </cell>
        </row>
        <row r="1041">
          <cell r="A1041" t="str">
            <v>HPGC0003-CH00-TE01</v>
          </cell>
          <cell r="B1041">
            <v>1</v>
          </cell>
          <cell r="C1041">
            <v>35</v>
          </cell>
          <cell r="D1041">
            <v>1</v>
          </cell>
          <cell r="E1041">
            <v>1</v>
          </cell>
          <cell r="F1041">
            <v>1</v>
          </cell>
          <cell r="G1041">
            <v>3</v>
          </cell>
          <cell r="H1041">
            <v>1</v>
          </cell>
          <cell r="I1041">
            <v>60</v>
          </cell>
          <cell r="J1041">
            <v>50</v>
          </cell>
          <cell r="K1041">
            <v>60</v>
          </cell>
          <cell r="L1041">
            <v>50</v>
          </cell>
          <cell r="M1041">
            <v>0</v>
          </cell>
          <cell r="N1041">
            <v>0</v>
          </cell>
          <cell r="O1041">
            <v>0</v>
          </cell>
        </row>
        <row r="1042">
          <cell r="A1042" t="str">
            <v>HPGC0011-CH00-TE03</v>
          </cell>
          <cell r="B1042">
            <v>1</v>
          </cell>
          <cell r="C1042">
            <v>43</v>
          </cell>
          <cell r="D1042">
            <v>4</v>
          </cell>
          <cell r="E1042">
            <v>1</v>
          </cell>
          <cell r="F1042">
            <v>1</v>
          </cell>
          <cell r="G1042">
            <v>1</v>
          </cell>
          <cell r="H1042">
            <v>1</v>
          </cell>
          <cell r="I1042">
            <v>66</v>
          </cell>
          <cell r="J1042">
            <v>60</v>
          </cell>
          <cell r="K1042">
            <v>66</v>
          </cell>
          <cell r="L1042">
            <v>60</v>
          </cell>
          <cell r="M1042">
            <v>0</v>
          </cell>
          <cell r="N1042">
            <v>0</v>
          </cell>
          <cell r="O1042">
            <v>0</v>
          </cell>
        </row>
        <row r="1043">
          <cell r="A1043" t="str">
            <v>HPGC0003-CH06-TE01</v>
          </cell>
          <cell r="B1043">
            <v>1</v>
          </cell>
          <cell r="C1043">
            <v>52</v>
          </cell>
          <cell r="D1043">
            <v>1</v>
          </cell>
          <cell r="E1043">
            <v>1</v>
          </cell>
          <cell r="F1043">
            <v>1</v>
          </cell>
          <cell r="G1043">
            <v>2</v>
          </cell>
          <cell r="H1043">
            <v>1</v>
          </cell>
          <cell r="I1043">
            <v>60</v>
          </cell>
          <cell r="J1043">
            <v>50</v>
          </cell>
          <cell r="K1043">
            <v>60</v>
          </cell>
          <cell r="L1043">
            <v>50</v>
          </cell>
          <cell r="M1043">
            <v>0</v>
          </cell>
          <cell r="N1043">
            <v>0</v>
          </cell>
          <cell r="O1043">
            <v>0</v>
          </cell>
        </row>
        <row r="1044">
          <cell r="A1044" t="str">
            <v>HPGI2016-CH03-TE01</v>
          </cell>
          <cell r="B1044">
            <v>1</v>
          </cell>
          <cell r="C1044">
            <v>46</v>
          </cell>
          <cell r="D1044">
            <v>1</v>
          </cell>
          <cell r="E1044">
            <v>1</v>
          </cell>
          <cell r="F1044">
            <v>1</v>
          </cell>
          <cell r="G1044">
            <v>3</v>
          </cell>
          <cell r="H1044">
            <v>1</v>
          </cell>
          <cell r="I1044" t="str">
            <v/>
          </cell>
          <cell r="J1044">
            <v>72</v>
          </cell>
          <cell r="K1044">
            <v>98</v>
          </cell>
          <cell r="L1044">
            <v>72</v>
          </cell>
          <cell r="M1044">
            <v>0</v>
          </cell>
          <cell r="N1044" t="b">
            <v>0</v>
          </cell>
          <cell r="O1044">
            <v>0</v>
          </cell>
        </row>
        <row r="1045">
          <cell r="A1045" t="str">
            <v>HPGC0017-CH08-TE01</v>
          </cell>
          <cell r="B1045">
            <v>1</v>
          </cell>
          <cell r="C1045">
            <v>32</v>
          </cell>
          <cell r="D1045">
            <v>4</v>
          </cell>
          <cell r="E1045">
            <v>1</v>
          </cell>
          <cell r="F1045">
            <v>1</v>
          </cell>
          <cell r="G1045">
            <v>5</v>
          </cell>
          <cell r="H1045">
            <v>3</v>
          </cell>
          <cell r="I1045" t="str">
            <v/>
          </cell>
          <cell r="J1045" t="str">
            <v/>
          </cell>
          <cell r="K1045">
            <v>50</v>
          </cell>
          <cell r="L1045">
            <v>55</v>
          </cell>
          <cell r="M1045" t="b">
            <v>0</v>
          </cell>
          <cell r="N1045">
            <v>0</v>
          </cell>
          <cell r="O1045">
            <v>0</v>
          </cell>
        </row>
        <row r="1046">
          <cell r="A1046" t="str">
            <v>HPGC0017-CH06-TE01</v>
          </cell>
          <cell r="B1046">
            <v>1</v>
          </cell>
          <cell r="C1046">
            <v>30</v>
          </cell>
          <cell r="D1046">
            <v>4</v>
          </cell>
          <cell r="E1046">
            <v>1</v>
          </cell>
          <cell r="F1046">
            <v>1</v>
          </cell>
          <cell r="G1046">
            <v>5</v>
          </cell>
          <cell r="H1046">
            <v>2</v>
          </cell>
          <cell r="I1046">
            <v>30</v>
          </cell>
          <cell r="J1046">
            <v>30</v>
          </cell>
          <cell r="K1046">
            <v>30</v>
          </cell>
          <cell r="L1046">
            <v>30</v>
          </cell>
          <cell r="M1046">
            <v>0</v>
          </cell>
          <cell r="N1046">
            <v>0</v>
          </cell>
          <cell r="O1046">
            <v>0</v>
          </cell>
        </row>
        <row r="1047">
          <cell r="A1047" t="str">
            <v>HPGC0011-CH01-TE01</v>
          </cell>
          <cell r="B1047">
            <v>1</v>
          </cell>
          <cell r="C1047">
            <v>37</v>
          </cell>
          <cell r="D1047">
            <v>4</v>
          </cell>
          <cell r="E1047">
            <v>1</v>
          </cell>
          <cell r="F1047">
            <v>1</v>
          </cell>
          <cell r="G1047">
            <v>1</v>
          </cell>
          <cell r="H1047">
            <v>1</v>
          </cell>
          <cell r="I1047">
            <v>55</v>
          </cell>
          <cell r="J1047">
            <v>50</v>
          </cell>
          <cell r="K1047">
            <v>55</v>
          </cell>
          <cell r="L1047">
            <v>50</v>
          </cell>
          <cell r="M1047">
            <v>0</v>
          </cell>
          <cell r="N1047">
            <v>0</v>
          </cell>
          <cell r="O1047">
            <v>0</v>
          </cell>
        </row>
        <row r="1048">
          <cell r="A1048" t="str">
            <v>HPGI2016-CH04-TE01</v>
          </cell>
          <cell r="B1048">
            <v>1</v>
          </cell>
          <cell r="C1048">
            <v>45</v>
          </cell>
          <cell r="D1048">
            <v>1</v>
          </cell>
          <cell r="E1048">
            <v>1</v>
          </cell>
          <cell r="F1048">
            <v>1</v>
          </cell>
          <cell r="G1048">
            <v>3</v>
          </cell>
          <cell r="H1048">
            <v>1</v>
          </cell>
          <cell r="I1048">
            <v>60</v>
          </cell>
          <cell r="J1048">
            <v>50</v>
          </cell>
          <cell r="K1048">
            <v>60</v>
          </cell>
          <cell r="L1048">
            <v>50</v>
          </cell>
          <cell r="M1048">
            <v>0</v>
          </cell>
          <cell r="N1048">
            <v>0</v>
          </cell>
          <cell r="O1048">
            <v>0</v>
          </cell>
        </row>
        <row r="1049">
          <cell r="A1049" t="str">
            <v>HPGC0014-CH02-TE01</v>
          </cell>
          <cell r="B1049">
            <v>1</v>
          </cell>
          <cell r="C1049">
            <v>26</v>
          </cell>
          <cell r="D1049">
            <v>4</v>
          </cell>
          <cell r="E1049">
            <v>1</v>
          </cell>
          <cell r="F1049">
            <v>1</v>
          </cell>
          <cell r="G1049">
            <v>3</v>
          </cell>
          <cell r="H1049">
            <v>2</v>
          </cell>
          <cell r="I1049" t="str">
            <v/>
          </cell>
          <cell r="J1049">
            <v>70</v>
          </cell>
          <cell r="K1049">
            <v>90</v>
          </cell>
          <cell r="L1049">
            <v>70</v>
          </cell>
          <cell r="M1049">
            <v>0</v>
          </cell>
          <cell r="N1049" t="b">
            <v>0</v>
          </cell>
          <cell r="O1049">
            <v>0</v>
          </cell>
        </row>
        <row r="1050">
          <cell r="A1050" t="str">
            <v>HPGC0002-CH00-TE04</v>
          </cell>
          <cell r="B1050">
            <v>1</v>
          </cell>
          <cell r="C1050">
            <v>34</v>
          </cell>
          <cell r="D1050">
            <v>4</v>
          </cell>
          <cell r="E1050">
            <v>1</v>
          </cell>
          <cell r="F1050">
            <v>1</v>
          </cell>
          <cell r="G1050">
            <v>1</v>
          </cell>
          <cell r="H1050">
            <v>2</v>
          </cell>
          <cell r="I1050">
            <v>20</v>
          </cell>
          <cell r="J1050">
            <v>20</v>
          </cell>
          <cell r="K1050">
            <v>20</v>
          </cell>
          <cell r="L1050">
            <v>20</v>
          </cell>
          <cell r="M1050">
            <v>0</v>
          </cell>
          <cell r="N1050">
            <v>0</v>
          </cell>
          <cell r="O1050">
            <v>0</v>
          </cell>
        </row>
        <row r="1051">
          <cell r="A1051" t="str">
            <v>HPGC0002-CH00-TE02</v>
          </cell>
          <cell r="B1051">
            <v>1</v>
          </cell>
          <cell r="C1051">
            <v>24</v>
          </cell>
          <cell r="D1051">
            <v>4</v>
          </cell>
          <cell r="E1051">
            <v>1</v>
          </cell>
          <cell r="F1051">
            <v>1</v>
          </cell>
          <cell r="G1051">
            <v>5</v>
          </cell>
          <cell r="H1051">
            <v>2</v>
          </cell>
          <cell r="I1051">
            <v>70</v>
          </cell>
          <cell r="J1051">
            <v>56</v>
          </cell>
          <cell r="K1051">
            <v>70</v>
          </cell>
          <cell r="L1051">
            <v>56</v>
          </cell>
          <cell r="M1051">
            <v>0</v>
          </cell>
          <cell r="N1051">
            <v>0</v>
          </cell>
          <cell r="O1051">
            <v>0</v>
          </cell>
        </row>
        <row r="1052">
          <cell r="A1052" t="str">
            <v>HPGC0014-CH05-TE01</v>
          </cell>
          <cell r="B1052">
            <v>1</v>
          </cell>
          <cell r="C1052">
            <v>38</v>
          </cell>
          <cell r="D1052">
            <v>4</v>
          </cell>
          <cell r="E1052">
            <v>1</v>
          </cell>
          <cell r="F1052">
            <v>1</v>
          </cell>
          <cell r="G1052">
            <v>1</v>
          </cell>
          <cell r="H1052">
            <v>2</v>
          </cell>
          <cell r="I1052" t="str">
            <v/>
          </cell>
          <cell r="J1052">
            <v>70</v>
          </cell>
          <cell r="K1052">
            <v>109</v>
          </cell>
          <cell r="L1052">
            <v>70</v>
          </cell>
          <cell r="M1052">
            <v>0</v>
          </cell>
          <cell r="N1052" t="b">
            <v>0</v>
          </cell>
          <cell r="O1052">
            <v>0</v>
          </cell>
        </row>
        <row r="1053">
          <cell r="A1053" t="str">
            <v>HPGC0011-CH02-TE01</v>
          </cell>
          <cell r="B1053">
            <v>1</v>
          </cell>
          <cell r="C1053">
            <v>25</v>
          </cell>
          <cell r="D1053">
            <v>4</v>
          </cell>
          <cell r="E1053">
            <v>1</v>
          </cell>
          <cell r="F1053">
            <v>1</v>
          </cell>
          <cell r="G1053">
            <v>3</v>
          </cell>
          <cell r="H1053">
            <v>1</v>
          </cell>
          <cell r="I1053">
            <v>55</v>
          </cell>
          <cell r="J1053">
            <v>55</v>
          </cell>
          <cell r="K1053">
            <v>55</v>
          </cell>
          <cell r="L1053">
            <v>55</v>
          </cell>
          <cell r="M1053">
            <v>0</v>
          </cell>
          <cell r="N1053">
            <v>0</v>
          </cell>
          <cell r="O1053">
            <v>0</v>
          </cell>
        </row>
        <row r="1054">
          <cell r="A1054" t="str">
            <v>HPGI2016-CH02-TE01</v>
          </cell>
          <cell r="B1054">
            <v>1</v>
          </cell>
          <cell r="C1054">
            <v>36</v>
          </cell>
          <cell r="D1054">
            <v>1</v>
          </cell>
          <cell r="E1054">
            <v>1</v>
          </cell>
          <cell r="F1054">
            <v>1</v>
          </cell>
          <cell r="G1054">
            <v>3</v>
          </cell>
          <cell r="H1054">
            <v>1</v>
          </cell>
          <cell r="I1054" t="str">
            <v/>
          </cell>
          <cell r="J1054" t="str">
            <v/>
          </cell>
          <cell r="K1054">
            <v>210</v>
          </cell>
          <cell r="L1054">
            <v>200</v>
          </cell>
          <cell r="M1054">
            <v>0</v>
          </cell>
          <cell r="N1054" t="b">
            <v>0</v>
          </cell>
          <cell r="O1054" t="b">
            <v>0</v>
          </cell>
        </row>
        <row r="1055">
          <cell r="A1055" t="str">
            <v>HPGC0003-CH03-TE01</v>
          </cell>
          <cell r="B1055">
            <v>1</v>
          </cell>
          <cell r="C1055">
            <v>28</v>
          </cell>
          <cell r="D1055">
            <v>1</v>
          </cell>
          <cell r="E1055">
            <v>1</v>
          </cell>
          <cell r="F1055">
            <v>1</v>
          </cell>
          <cell r="G1055">
            <v>3</v>
          </cell>
          <cell r="H1055">
            <v>1</v>
          </cell>
          <cell r="I1055">
            <v>60</v>
          </cell>
          <cell r="J1055">
            <v>40</v>
          </cell>
          <cell r="K1055">
            <v>60</v>
          </cell>
          <cell r="L1055">
            <v>40</v>
          </cell>
          <cell r="M1055">
            <v>0</v>
          </cell>
          <cell r="N1055">
            <v>0</v>
          </cell>
          <cell r="O1055">
            <v>0</v>
          </cell>
        </row>
        <row r="1056">
          <cell r="A1056" t="str">
            <v>HPGC0003-CH04-TE01</v>
          </cell>
          <cell r="B1056">
            <v>1</v>
          </cell>
          <cell r="C1056">
            <v>54</v>
          </cell>
          <cell r="D1056">
            <v>1</v>
          </cell>
          <cell r="E1056">
            <v>1</v>
          </cell>
          <cell r="F1056">
            <v>1</v>
          </cell>
          <cell r="G1056">
            <v>3</v>
          </cell>
          <cell r="H1056">
            <v>1</v>
          </cell>
          <cell r="I1056">
            <v>60</v>
          </cell>
          <cell r="J1056">
            <v>40</v>
          </cell>
          <cell r="K1056">
            <v>60</v>
          </cell>
          <cell r="L1056">
            <v>40</v>
          </cell>
          <cell r="M1056">
            <v>0</v>
          </cell>
          <cell r="N1056">
            <v>0</v>
          </cell>
          <cell r="O1056">
            <v>0</v>
          </cell>
        </row>
        <row r="1057">
          <cell r="A1057" t="str">
            <v>HPGC0014-CH06-TE01</v>
          </cell>
          <cell r="B1057">
            <v>1</v>
          </cell>
          <cell r="C1057">
            <v>31</v>
          </cell>
          <cell r="D1057">
            <v>4</v>
          </cell>
          <cell r="E1057">
            <v>1</v>
          </cell>
          <cell r="F1057">
            <v>1</v>
          </cell>
          <cell r="G1057">
            <v>2</v>
          </cell>
          <cell r="H1057">
            <v>2</v>
          </cell>
          <cell r="I1057" t="str">
            <v/>
          </cell>
          <cell r="J1057">
            <v>70</v>
          </cell>
          <cell r="K1057">
            <v>100</v>
          </cell>
          <cell r="L1057">
            <v>70</v>
          </cell>
          <cell r="M1057">
            <v>0</v>
          </cell>
          <cell r="N1057" t="b">
            <v>0</v>
          </cell>
          <cell r="O1057">
            <v>0</v>
          </cell>
        </row>
        <row r="1058">
          <cell r="A1058" t="str">
            <v>HPGC0002-CH02-TE01</v>
          </cell>
          <cell r="B1058">
            <v>1</v>
          </cell>
          <cell r="C1058">
            <v>41</v>
          </cell>
          <cell r="D1058">
            <v>4</v>
          </cell>
          <cell r="E1058">
            <v>1</v>
          </cell>
          <cell r="F1058">
            <v>1</v>
          </cell>
          <cell r="G1058">
            <v>1</v>
          </cell>
          <cell r="H1058">
            <v>3</v>
          </cell>
          <cell r="I1058">
            <v>66</v>
          </cell>
          <cell r="J1058">
            <v>66</v>
          </cell>
          <cell r="K1058">
            <v>66</v>
          </cell>
          <cell r="L1058">
            <v>66</v>
          </cell>
          <cell r="M1058">
            <v>0</v>
          </cell>
          <cell r="N1058">
            <v>0</v>
          </cell>
          <cell r="O1058">
            <v>0</v>
          </cell>
        </row>
        <row r="1059">
          <cell r="A1059" t="str">
            <v>HPGI1017-CH00-TE01</v>
          </cell>
          <cell r="B1059">
            <v>1</v>
          </cell>
          <cell r="C1059">
            <v>34</v>
          </cell>
          <cell r="D1059">
            <v>4</v>
          </cell>
          <cell r="E1059">
            <v>1</v>
          </cell>
          <cell r="F1059">
            <v>1</v>
          </cell>
          <cell r="G1059">
            <v>1</v>
          </cell>
          <cell r="H1059">
            <v>2</v>
          </cell>
          <cell r="I1059" t="str">
            <v/>
          </cell>
          <cell r="J1059" t="str">
            <v/>
          </cell>
          <cell r="K1059">
            <v>10</v>
          </cell>
          <cell r="L1059">
            <v>11</v>
          </cell>
          <cell r="M1059" t="b">
            <v>0</v>
          </cell>
          <cell r="N1059">
            <v>0</v>
          </cell>
          <cell r="O1059">
            <v>0</v>
          </cell>
        </row>
        <row r="1060">
          <cell r="A1060" t="str">
            <v>HPGI2021-CH05-TE01</v>
          </cell>
          <cell r="B1060">
            <v>1</v>
          </cell>
          <cell r="C1060">
            <v>50</v>
          </cell>
          <cell r="D1060">
            <v>1</v>
          </cell>
          <cell r="E1060">
            <v>1</v>
          </cell>
          <cell r="F1060">
            <v>2</v>
          </cell>
          <cell r="G1060">
            <v>3</v>
          </cell>
          <cell r="H1060">
            <v>1</v>
          </cell>
          <cell r="I1060">
            <v>9</v>
          </cell>
          <cell r="J1060">
            <v>9</v>
          </cell>
          <cell r="K1060">
            <v>9</v>
          </cell>
          <cell r="L1060">
            <v>9</v>
          </cell>
          <cell r="M1060">
            <v>0</v>
          </cell>
          <cell r="N1060">
            <v>0</v>
          </cell>
          <cell r="O1060">
            <v>0</v>
          </cell>
        </row>
        <row r="1061">
          <cell r="A1061" t="str">
            <v>HPGI2020-CH03-TE01</v>
          </cell>
          <cell r="B1061">
            <v>1</v>
          </cell>
          <cell r="C1061">
            <v>39</v>
          </cell>
          <cell r="D1061">
            <v>1</v>
          </cell>
          <cell r="E1061">
            <v>1</v>
          </cell>
          <cell r="F1061">
            <v>2</v>
          </cell>
          <cell r="G1061">
            <v>3</v>
          </cell>
          <cell r="H1061">
            <v>1</v>
          </cell>
          <cell r="I1061">
            <v>8</v>
          </cell>
          <cell r="J1061">
            <v>8</v>
          </cell>
          <cell r="K1061">
            <v>8</v>
          </cell>
          <cell r="L1061">
            <v>8</v>
          </cell>
          <cell r="M1061">
            <v>0</v>
          </cell>
          <cell r="N1061">
            <v>0</v>
          </cell>
          <cell r="O1061">
            <v>0</v>
          </cell>
        </row>
        <row r="1062">
          <cell r="A1062" t="str">
            <v>HPGI1003-CH04-TE04</v>
          </cell>
          <cell r="B1062">
            <v>1</v>
          </cell>
          <cell r="C1062">
            <v>50</v>
          </cell>
          <cell r="D1062">
            <v>1</v>
          </cell>
          <cell r="E1062">
            <v>1</v>
          </cell>
          <cell r="F1062">
            <v>1</v>
          </cell>
          <cell r="G1062">
            <v>3</v>
          </cell>
          <cell r="H1062">
            <v>1</v>
          </cell>
          <cell r="I1062">
            <v>40</v>
          </cell>
          <cell r="J1062">
            <v>40</v>
          </cell>
          <cell r="K1062">
            <v>40</v>
          </cell>
          <cell r="L1062">
            <v>40</v>
          </cell>
          <cell r="M1062">
            <v>0</v>
          </cell>
          <cell r="N1062">
            <v>0</v>
          </cell>
          <cell r="O1062">
            <v>0</v>
          </cell>
        </row>
        <row r="1063">
          <cell r="A1063" t="str">
            <v>HPGI1003-CH03-TE01</v>
          </cell>
          <cell r="B1063">
            <v>1</v>
          </cell>
          <cell r="C1063">
            <v>43</v>
          </cell>
          <cell r="D1063">
            <v>1</v>
          </cell>
          <cell r="E1063">
            <v>1</v>
          </cell>
          <cell r="F1063">
            <v>1</v>
          </cell>
          <cell r="G1063">
            <v>3</v>
          </cell>
          <cell r="H1063">
            <v>1</v>
          </cell>
          <cell r="I1063">
            <v>9</v>
          </cell>
          <cell r="J1063">
            <v>8</v>
          </cell>
          <cell r="K1063">
            <v>9</v>
          </cell>
          <cell r="L1063">
            <v>8</v>
          </cell>
          <cell r="M1063">
            <v>0</v>
          </cell>
          <cell r="N1063">
            <v>0</v>
          </cell>
          <cell r="O1063">
            <v>0</v>
          </cell>
        </row>
        <row r="1064">
          <cell r="A1064" t="str">
            <v>HPGI2026-CH03-TE01</v>
          </cell>
          <cell r="B1064">
            <v>1</v>
          </cell>
          <cell r="C1064">
            <v>33</v>
          </cell>
          <cell r="D1064">
            <v>1</v>
          </cell>
          <cell r="E1064">
            <v>1</v>
          </cell>
          <cell r="F1064">
            <v>2</v>
          </cell>
          <cell r="G1064">
            <v>3</v>
          </cell>
          <cell r="H1064">
            <v>2</v>
          </cell>
          <cell r="I1064">
            <v>50</v>
          </cell>
          <cell r="J1064">
            <v>50</v>
          </cell>
          <cell r="K1064">
            <v>50</v>
          </cell>
          <cell r="L1064">
            <v>50</v>
          </cell>
          <cell r="M1064">
            <v>0</v>
          </cell>
          <cell r="N1064">
            <v>0</v>
          </cell>
          <cell r="O1064">
            <v>0</v>
          </cell>
        </row>
        <row r="1065">
          <cell r="A1065" t="str">
            <v>QBGI2013-CH01-TE01</v>
          </cell>
          <cell r="B1065">
            <v>1</v>
          </cell>
          <cell r="C1065">
            <v>37</v>
          </cell>
          <cell r="D1065">
            <v>1</v>
          </cell>
          <cell r="E1065">
            <v>2</v>
          </cell>
          <cell r="F1065">
            <v>2</v>
          </cell>
          <cell r="G1065">
            <v>3</v>
          </cell>
          <cell r="H1065">
            <v>1</v>
          </cell>
          <cell r="I1065">
            <v>50</v>
          </cell>
          <cell r="J1065">
            <v>40</v>
          </cell>
          <cell r="K1065">
            <v>50</v>
          </cell>
          <cell r="L1065">
            <v>40</v>
          </cell>
          <cell r="M1065">
            <v>0</v>
          </cell>
          <cell r="N1065">
            <v>0</v>
          </cell>
          <cell r="O1065">
            <v>0</v>
          </cell>
        </row>
        <row r="1066">
          <cell r="A1066" t="str">
            <v>QBGI2013-CH02-TE01</v>
          </cell>
          <cell r="B1066">
            <v>1</v>
          </cell>
          <cell r="C1066">
            <v>34</v>
          </cell>
          <cell r="D1066">
            <v>1</v>
          </cell>
          <cell r="E1066">
            <v>2</v>
          </cell>
          <cell r="F1066">
            <v>2</v>
          </cell>
          <cell r="G1066">
            <v>2</v>
          </cell>
          <cell r="H1066">
            <v>1</v>
          </cell>
          <cell r="I1066">
            <v>50</v>
          </cell>
          <cell r="J1066">
            <v>40</v>
          </cell>
          <cell r="K1066">
            <v>50</v>
          </cell>
          <cell r="L1066">
            <v>40</v>
          </cell>
          <cell r="M1066">
            <v>0</v>
          </cell>
          <cell r="N1066">
            <v>0</v>
          </cell>
          <cell r="O1066">
            <v>0</v>
          </cell>
        </row>
        <row r="1067">
          <cell r="A1067" t="str">
            <v>QBGI1010-CHxx-TExx</v>
          </cell>
          <cell r="B1067">
            <v>1</v>
          </cell>
          <cell r="C1067">
            <v>51</v>
          </cell>
          <cell r="D1067">
            <v>1</v>
          </cell>
          <cell r="E1067">
            <v>2</v>
          </cell>
          <cell r="F1067">
            <v>3</v>
          </cell>
          <cell r="G1067">
            <v>3</v>
          </cell>
          <cell r="H1067">
            <v>1</v>
          </cell>
          <cell r="I1067">
            <v>48</v>
          </cell>
          <cell r="J1067">
            <v>40</v>
          </cell>
          <cell r="K1067">
            <v>48</v>
          </cell>
          <cell r="L1067">
            <v>40</v>
          </cell>
          <cell r="M1067">
            <v>0</v>
          </cell>
          <cell r="N1067">
            <v>0</v>
          </cell>
          <cell r="O1067">
            <v>0</v>
          </cell>
        </row>
        <row r="1068">
          <cell r="A1068" t="str">
            <v>QBGI1010- CHxx-TExx</v>
          </cell>
          <cell r="B1068">
            <v>1</v>
          </cell>
          <cell r="C1068">
            <v>44</v>
          </cell>
          <cell r="D1068">
            <v>1</v>
          </cell>
          <cell r="E1068">
            <v>2</v>
          </cell>
          <cell r="F1068">
            <v>1</v>
          </cell>
          <cell r="G1068">
            <v>4</v>
          </cell>
          <cell r="H1068">
            <v>1</v>
          </cell>
          <cell r="I1068">
            <v>44</v>
          </cell>
          <cell r="J1068">
            <v>20</v>
          </cell>
          <cell r="K1068">
            <v>44</v>
          </cell>
          <cell r="L1068">
            <v>20</v>
          </cell>
          <cell r="M1068">
            <v>0</v>
          </cell>
          <cell r="N1068">
            <v>0</v>
          </cell>
          <cell r="O1068">
            <v>0</v>
          </cell>
        </row>
        <row r="1069">
          <cell r="A1069" t="str">
            <v>QBGI1010-CHxx-TExx</v>
          </cell>
          <cell r="B1069">
            <v>1</v>
          </cell>
          <cell r="C1069">
            <v>35</v>
          </cell>
          <cell r="D1069">
            <v>1</v>
          </cell>
          <cell r="E1069">
            <v>2</v>
          </cell>
          <cell r="F1069">
            <v>2</v>
          </cell>
          <cell r="G1069">
            <v>3</v>
          </cell>
          <cell r="H1069">
            <v>1</v>
          </cell>
          <cell r="I1069">
            <v>42</v>
          </cell>
          <cell r="J1069">
            <v>42</v>
          </cell>
          <cell r="K1069">
            <v>42</v>
          </cell>
          <cell r="L1069">
            <v>42</v>
          </cell>
          <cell r="M1069">
            <v>0</v>
          </cell>
          <cell r="N1069">
            <v>0</v>
          </cell>
          <cell r="O1069">
            <v>0</v>
          </cell>
        </row>
        <row r="1070">
          <cell r="A1070" t="str">
            <v>QBGI1009-CH06-TE01</v>
          </cell>
          <cell r="B1070">
            <v>1</v>
          </cell>
          <cell r="C1070">
            <v>35</v>
          </cell>
          <cell r="D1070">
            <v>1</v>
          </cell>
          <cell r="E1070">
            <v>2</v>
          </cell>
          <cell r="F1070">
            <v>2</v>
          </cell>
          <cell r="G1070">
            <v>3</v>
          </cell>
          <cell r="H1070">
            <v>1</v>
          </cell>
          <cell r="I1070">
            <v>24</v>
          </cell>
          <cell r="J1070">
            <v>24</v>
          </cell>
          <cell r="K1070">
            <v>24</v>
          </cell>
          <cell r="L1070">
            <v>24</v>
          </cell>
          <cell r="M1070">
            <v>0</v>
          </cell>
          <cell r="N1070">
            <v>0</v>
          </cell>
          <cell r="O1070">
            <v>0</v>
          </cell>
        </row>
        <row r="1071">
          <cell r="A1071" t="str">
            <v>QBGi1009-CH07-TE01</v>
          </cell>
          <cell r="B1071">
            <v>1</v>
          </cell>
          <cell r="C1071">
            <v>43</v>
          </cell>
          <cell r="D1071">
            <v>1</v>
          </cell>
          <cell r="E1071">
            <v>2</v>
          </cell>
          <cell r="F1071">
            <v>2</v>
          </cell>
          <cell r="G1071">
            <v>3</v>
          </cell>
          <cell r="H1071">
            <v>1</v>
          </cell>
          <cell r="I1071">
            <v>50</v>
          </cell>
          <cell r="J1071">
            <v>10</v>
          </cell>
          <cell r="K1071">
            <v>50</v>
          </cell>
          <cell r="L1071">
            <v>10</v>
          </cell>
          <cell r="M1071">
            <v>0</v>
          </cell>
          <cell r="N1071">
            <v>0</v>
          </cell>
          <cell r="O1071">
            <v>0</v>
          </cell>
        </row>
        <row r="1072">
          <cell r="A1072" t="str">
            <v>QBGI1008-CH08 TE01</v>
          </cell>
          <cell r="B1072">
            <v>1</v>
          </cell>
          <cell r="C1072">
            <v>47</v>
          </cell>
          <cell r="D1072">
            <v>1</v>
          </cell>
          <cell r="E1072">
            <v>2</v>
          </cell>
          <cell r="F1072">
            <v>3</v>
          </cell>
          <cell r="G1072">
            <v>3</v>
          </cell>
          <cell r="H1072">
            <v>1</v>
          </cell>
          <cell r="I1072" t="str">
            <v/>
          </cell>
          <cell r="J1072" t="str">
            <v/>
          </cell>
          <cell r="K1072">
            <v>230</v>
          </cell>
          <cell r="L1072">
            <v>228</v>
          </cell>
          <cell r="M1072">
            <v>0</v>
          </cell>
          <cell r="N1072" t="b">
            <v>0</v>
          </cell>
          <cell r="O1072" t="b">
            <v>0</v>
          </cell>
        </row>
        <row r="1073">
          <cell r="A1073" t="str">
            <v>QBGI1008-CH06-TE01</v>
          </cell>
          <cell r="B1073">
            <v>1</v>
          </cell>
          <cell r="C1073">
            <v>44</v>
          </cell>
          <cell r="D1073">
            <v>1</v>
          </cell>
          <cell r="E1073">
            <v>2</v>
          </cell>
          <cell r="F1073">
            <v>3</v>
          </cell>
          <cell r="G1073">
            <v>2</v>
          </cell>
          <cell r="H1073">
            <v>1</v>
          </cell>
          <cell r="I1073" t="str">
            <v/>
          </cell>
          <cell r="J1073" t="str">
            <v/>
          </cell>
          <cell r="K1073">
            <v>200</v>
          </cell>
          <cell r="L1073">
            <v>180</v>
          </cell>
          <cell r="M1073">
            <v>0</v>
          </cell>
          <cell r="N1073" t="b">
            <v>0</v>
          </cell>
          <cell r="O1073" t="b">
            <v>0</v>
          </cell>
        </row>
        <row r="1074">
          <cell r="A1074" t="str">
            <v>QBGC0002-CH05-TE01</v>
          </cell>
          <cell r="B1074">
            <v>1</v>
          </cell>
          <cell r="C1074">
            <v>33</v>
          </cell>
          <cell r="D1074">
            <v>1</v>
          </cell>
          <cell r="E1074">
            <v>2</v>
          </cell>
          <cell r="F1074">
            <v>2</v>
          </cell>
          <cell r="G1074">
            <v>3</v>
          </cell>
          <cell r="H1074">
            <v>1</v>
          </cell>
          <cell r="I1074">
            <v>50</v>
          </cell>
          <cell r="J1074">
            <v>40</v>
          </cell>
          <cell r="K1074">
            <v>50</v>
          </cell>
          <cell r="L1074">
            <v>40</v>
          </cell>
          <cell r="M1074">
            <v>0</v>
          </cell>
          <cell r="N1074">
            <v>0</v>
          </cell>
          <cell r="O1074">
            <v>0</v>
          </cell>
        </row>
        <row r="1075">
          <cell r="A1075" t="str">
            <v>QBGC0002-CH6-TE01</v>
          </cell>
          <cell r="B1075">
            <v>1</v>
          </cell>
          <cell r="C1075">
            <v>31</v>
          </cell>
          <cell r="D1075">
            <v>1</v>
          </cell>
          <cell r="E1075">
            <v>2</v>
          </cell>
          <cell r="F1075">
            <v>2</v>
          </cell>
          <cell r="G1075">
            <v>3</v>
          </cell>
          <cell r="H1075">
            <v>1</v>
          </cell>
          <cell r="I1075">
            <v>60</v>
          </cell>
          <cell r="J1075">
            <v>50</v>
          </cell>
          <cell r="K1075">
            <v>60</v>
          </cell>
          <cell r="L1075">
            <v>50</v>
          </cell>
          <cell r="M1075">
            <v>0</v>
          </cell>
          <cell r="N1075">
            <v>0</v>
          </cell>
          <cell r="O1075">
            <v>0</v>
          </cell>
        </row>
        <row r="1076">
          <cell r="A1076" t="str">
            <v>QBGC0002-CH03-TE01</v>
          </cell>
          <cell r="B1076">
            <v>1</v>
          </cell>
          <cell r="C1076">
            <v>36</v>
          </cell>
          <cell r="D1076">
            <v>1</v>
          </cell>
          <cell r="E1076">
            <v>2</v>
          </cell>
          <cell r="F1076">
            <v>2</v>
          </cell>
          <cell r="G1076">
            <v>3</v>
          </cell>
          <cell r="H1076">
            <v>1</v>
          </cell>
          <cell r="I1076">
            <v>55</v>
          </cell>
          <cell r="J1076">
            <v>40</v>
          </cell>
          <cell r="K1076">
            <v>55</v>
          </cell>
          <cell r="L1076">
            <v>40</v>
          </cell>
          <cell r="M1076">
            <v>0</v>
          </cell>
          <cell r="N1076">
            <v>0</v>
          </cell>
          <cell r="O1076">
            <v>0</v>
          </cell>
        </row>
        <row r="1077">
          <cell r="A1077" t="str">
            <v>QBGC0004- CH03- TE01</v>
          </cell>
          <cell r="B1077">
            <v>1</v>
          </cell>
          <cell r="C1077">
            <v>38</v>
          </cell>
          <cell r="D1077">
            <v>1</v>
          </cell>
          <cell r="E1077">
            <v>2</v>
          </cell>
          <cell r="F1077">
            <v>2</v>
          </cell>
          <cell r="G1077">
            <v>3</v>
          </cell>
          <cell r="H1077">
            <v>1</v>
          </cell>
          <cell r="I1077" t="str">
            <v/>
          </cell>
          <cell r="J1077" t="str">
            <v/>
          </cell>
          <cell r="K1077">
            <v>8</v>
          </cell>
          <cell r="L1077">
            <v>40</v>
          </cell>
          <cell r="M1077" t="b">
            <v>0</v>
          </cell>
          <cell r="N1077">
            <v>0</v>
          </cell>
          <cell r="O1077">
            <v>0</v>
          </cell>
        </row>
        <row r="1078">
          <cell r="A1078" t="str">
            <v>QBGC0004-CH04-TE01</v>
          </cell>
          <cell r="B1078">
            <v>1</v>
          </cell>
          <cell r="C1078">
            <v>29</v>
          </cell>
          <cell r="D1078">
            <v>1</v>
          </cell>
          <cell r="E1078">
            <v>2</v>
          </cell>
          <cell r="F1078">
            <v>2</v>
          </cell>
          <cell r="G1078">
            <v>3</v>
          </cell>
          <cell r="H1078">
            <v>1</v>
          </cell>
          <cell r="I1078">
            <v>60</v>
          </cell>
          <cell r="J1078">
            <v>40</v>
          </cell>
          <cell r="K1078">
            <v>60</v>
          </cell>
          <cell r="L1078">
            <v>40</v>
          </cell>
          <cell r="M1078">
            <v>0</v>
          </cell>
          <cell r="N1078">
            <v>0</v>
          </cell>
          <cell r="O1078">
            <v>0</v>
          </cell>
        </row>
        <row r="1079">
          <cell r="A1079" t="str">
            <v>QBGC0004-CH06-TE01</v>
          </cell>
          <cell r="B1079">
            <v>1</v>
          </cell>
          <cell r="C1079">
            <v>32</v>
          </cell>
          <cell r="D1079">
            <v>1</v>
          </cell>
          <cell r="E1079">
            <v>2</v>
          </cell>
          <cell r="F1079">
            <v>2</v>
          </cell>
          <cell r="G1079">
            <v>3</v>
          </cell>
          <cell r="H1079">
            <v>1</v>
          </cell>
          <cell r="I1079">
            <v>8</v>
          </cell>
          <cell r="J1079">
            <v>8</v>
          </cell>
          <cell r="K1079">
            <v>8</v>
          </cell>
          <cell r="L1079">
            <v>8</v>
          </cell>
          <cell r="M1079">
            <v>0</v>
          </cell>
          <cell r="N1079">
            <v>0</v>
          </cell>
          <cell r="O1079">
            <v>0</v>
          </cell>
        </row>
        <row r="1080">
          <cell r="A1080" t="str">
            <v>QBGC0004- CH05TE01</v>
          </cell>
          <cell r="B1080">
            <v>1</v>
          </cell>
          <cell r="C1080">
            <v>43</v>
          </cell>
          <cell r="D1080">
            <v>1</v>
          </cell>
          <cell r="E1080">
            <v>2</v>
          </cell>
          <cell r="F1080">
            <v>2</v>
          </cell>
          <cell r="G1080">
            <v>2</v>
          </cell>
          <cell r="H1080">
            <v>1</v>
          </cell>
          <cell r="I1080">
            <v>8</v>
          </cell>
          <cell r="J1080">
            <v>8</v>
          </cell>
          <cell r="K1080">
            <v>8</v>
          </cell>
          <cell r="L1080">
            <v>8</v>
          </cell>
          <cell r="M1080">
            <v>0</v>
          </cell>
          <cell r="N1080">
            <v>0</v>
          </cell>
          <cell r="O1080">
            <v>0</v>
          </cell>
        </row>
        <row r="1081">
          <cell r="A1081" t="str">
            <v>QBGC0004-CH01-TE01</v>
          </cell>
          <cell r="B1081">
            <v>1</v>
          </cell>
          <cell r="C1081">
            <v>32</v>
          </cell>
          <cell r="D1081">
            <v>1</v>
          </cell>
          <cell r="E1081">
            <v>2</v>
          </cell>
          <cell r="F1081">
            <v>2</v>
          </cell>
          <cell r="G1081">
            <v>3</v>
          </cell>
          <cell r="H1081">
            <v>1</v>
          </cell>
          <cell r="I1081">
            <v>8</v>
          </cell>
          <cell r="J1081">
            <v>8</v>
          </cell>
          <cell r="K1081">
            <v>8</v>
          </cell>
          <cell r="L1081">
            <v>8</v>
          </cell>
          <cell r="M1081">
            <v>0</v>
          </cell>
          <cell r="N1081">
            <v>0</v>
          </cell>
          <cell r="O1081">
            <v>0</v>
          </cell>
        </row>
        <row r="1082">
          <cell r="A1082" t="str">
            <v>QBGC0004-CH02-TE01</v>
          </cell>
          <cell r="B1082">
            <v>1</v>
          </cell>
          <cell r="C1082">
            <v>29</v>
          </cell>
          <cell r="D1082">
            <v>1</v>
          </cell>
          <cell r="E1082">
            <v>2</v>
          </cell>
          <cell r="F1082">
            <v>2</v>
          </cell>
          <cell r="G1082">
            <v>3</v>
          </cell>
          <cell r="H1082">
            <v>1</v>
          </cell>
          <cell r="I1082">
            <v>9</v>
          </cell>
          <cell r="J1082">
            <v>9</v>
          </cell>
          <cell r="K1082">
            <v>9</v>
          </cell>
          <cell r="L1082">
            <v>9</v>
          </cell>
          <cell r="M1082">
            <v>0</v>
          </cell>
          <cell r="N1082">
            <v>0</v>
          </cell>
          <cell r="O1082">
            <v>0</v>
          </cell>
        </row>
        <row r="1083">
          <cell r="A1083" t="str">
            <v>QBGC007</v>
          </cell>
          <cell r="B1083">
            <v>1</v>
          </cell>
          <cell r="C1083">
            <v>39</v>
          </cell>
          <cell r="D1083">
            <v>1</v>
          </cell>
          <cell r="E1083">
            <v>2</v>
          </cell>
          <cell r="F1083">
            <v>2</v>
          </cell>
          <cell r="G1083">
            <v>2</v>
          </cell>
          <cell r="H1083">
            <v>1</v>
          </cell>
          <cell r="I1083">
            <v>55</v>
          </cell>
          <cell r="J1083">
            <v>50</v>
          </cell>
          <cell r="K1083">
            <v>55</v>
          </cell>
          <cell r="L1083">
            <v>50</v>
          </cell>
          <cell r="M1083">
            <v>0</v>
          </cell>
          <cell r="N1083">
            <v>0</v>
          </cell>
          <cell r="O1083">
            <v>0</v>
          </cell>
        </row>
        <row r="1084">
          <cell r="A1084" t="str">
            <v>QBGxxxxx-CHxx-TExx</v>
          </cell>
          <cell r="B1084">
            <v>1</v>
          </cell>
          <cell r="C1084">
            <v>29</v>
          </cell>
          <cell r="D1084">
            <v>1</v>
          </cell>
          <cell r="E1084">
            <v>2</v>
          </cell>
          <cell r="F1084">
            <v>2</v>
          </cell>
          <cell r="G1084">
            <v>3</v>
          </cell>
          <cell r="H1084">
            <v>1</v>
          </cell>
          <cell r="I1084">
            <v>70</v>
          </cell>
          <cell r="J1084">
            <v>10</v>
          </cell>
          <cell r="K1084">
            <v>70</v>
          </cell>
          <cell r="L1084">
            <v>10</v>
          </cell>
          <cell r="M1084">
            <v>0</v>
          </cell>
          <cell r="N1084">
            <v>0</v>
          </cell>
          <cell r="O1084">
            <v>0</v>
          </cell>
        </row>
        <row r="1085">
          <cell r="A1085" t="str">
            <v>QBGI2003-CH04-TE01</v>
          </cell>
          <cell r="B1085">
            <v>1</v>
          </cell>
          <cell r="C1085">
            <v>48</v>
          </cell>
          <cell r="D1085">
            <v>1</v>
          </cell>
          <cell r="E1085">
            <v>2</v>
          </cell>
          <cell r="F1085">
            <v>1</v>
          </cell>
          <cell r="G1085">
            <v>2</v>
          </cell>
          <cell r="H1085">
            <v>1</v>
          </cell>
          <cell r="I1085">
            <v>12</v>
          </cell>
          <cell r="J1085">
            <v>3</v>
          </cell>
          <cell r="K1085">
            <v>12</v>
          </cell>
          <cell r="L1085">
            <v>3</v>
          </cell>
          <cell r="M1085">
            <v>0</v>
          </cell>
          <cell r="N1085">
            <v>0</v>
          </cell>
          <cell r="O1085">
            <v>0</v>
          </cell>
        </row>
        <row r="1086">
          <cell r="A1086" t="str">
            <v>HPGC0002-CH01-TE01</v>
          </cell>
          <cell r="B1086">
            <v>1</v>
          </cell>
          <cell r="C1086">
            <v>29</v>
          </cell>
          <cell r="D1086">
            <v>1</v>
          </cell>
          <cell r="E1086">
            <v>1</v>
          </cell>
          <cell r="F1086">
            <v>2</v>
          </cell>
          <cell r="G1086">
            <v>4</v>
          </cell>
          <cell r="H1086">
            <v>1</v>
          </cell>
          <cell r="I1086">
            <v>48</v>
          </cell>
          <cell r="J1086">
            <v>20</v>
          </cell>
          <cell r="K1086">
            <v>48</v>
          </cell>
          <cell r="L1086">
            <v>20</v>
          </cell>
          <cell r="M1086">
            <v>0</v>
          </cell>
          <cell r="N1086">
            <v>0</v>
          </cell>
          <cell r="O1086">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ivotCache/_rels/pivotCacheDefinition1.xml.rels><?xml version="1.0" encoding="UTF-8" standalone="yes"?>
<Relationships xmlns="http://schemas.openxmlformats.org/package/2006/relationships"><Relationship Id="rId3" Type="http://schemas.microsoft.com/office/2019/04/relationships/externalLinkLongPath" Target="/personal/ntran6_worldbank_org/Documents/VIETNAM-PCACL-91Q9M53/EDU%20Projects/Vietnam%20FY24%20ECEC%20-%20Ethnic/3.%20ECEC%20REPORT/Chapter%203%20-%20WFD/Reproductivitiy%20package/LEY%20-%20Form%203%20Teachers%20270825_tabulated%20by%20Lien.xlsx?DABE895C" TargetMode="External"/><Relationship Id="rId2" Type="http://schemas.openxmlformats.org/officeDocument/2006/relationships/externalLinkPath" Target="file:///\\DABE895C\LEY%20-%20Form%203%20Teachers%20270825_tabulated%20by%20Lien.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en Pham" refreshedDate="45898.575217592595" createdVersion="8" refreshedVersion="8" minRefreshableVersion="3" recordCount="1080" xr:uid="{9BFD1E83-9A9A-48D2-80B9-6B1BB5D1669B}">
  <cacheSource type="worksheet">
    <worksheetSource ref="J6:S1086" sheet="Q28,29" r:id="rId2"/>
  </cacheSource>
  <cacheFields count="10">
    <cacheField name="Mã tham gia nghiên cứu của Thầy/Cô" numFmtId="0">
      <sharedItems/>
    </cacheField>
    <cacheField name="1. Giới tính" numFmtId="0">
      <sharedItems containsSemiMixedTypes="0" containsString="0" containsNumber="1" containsInteger="1" minValue="1" maxValue="3"/>
    </cacheField>
    <cacheField name="2. Thầy/cô bao nhiêu tuổi? " numFmtId="0">
      <sharedItems containsSemiMixedTypes="0" containsString="0" containsNumber="1" containsInteger="1" minValue="16" maxValue="539"/>
    </cacheField>
    <cacheField name="4. Thầy/Cô đang làm việc tại loại hình trường nào sau đây?" numFmtId="0">
      <sharedItems containsSemiMixedTypes="0" containsString="0" containsNumber="1" containsInteger="1" minValue="1" maxValue="4" count="4">
        <n v="3"/>
        <n v="1"/>
        <n v="4"/>
        <n v="2"/>
      </sharedItems>
    </cacheField>
    <cacheField name="Tỉnh/Thành" numFmtId="0">
      <sharedItems containsSemiMixedTypes="0" containsString="0" containsNumber="1" containsInteger="1" minValue="1" maxValue="3" count="3">
        <n v="2"/>
        <n v="3"/>
        <n v="1"/>
      </sharedItems>
    </cacheField>
    <cacheField name="5.Cơ sở GDMN của thầy/cô nằm ở khu vực nào (có thể chọn nhiều phương án)?" numFmtId="0">
      <sharedItems containsMixedTypes="1" containsNumber="1" containsInteger="1" minValue="1" maxValue="8" count="11">
        <n v="2"/>
        <n v="3"/>
        <n v="7"/>
        <n v="1"/>
        <n v="5"/>
        <n v="6"/>
        <s v="1,2"/>
        <s v="1,8"/>
        <n v="4"/>
        <n v="8"/>
        <s v="2,8"/>
      </sharedItems>
    </cacheField>
    <cacheField name="6. Vị trí việc làm của Thầy/Cô là gì? _x000a_Vui lòng đánh dấu một lựa chọn." numFmtId="0">
      <sharedItems containsSemiMixedTypes="0" containsString="0" containsNumber="1" containsInteger="1" minValue="1" maxValue="5" count="5">
        <n v="4"/>
        <n v="2"/>
        <n v="3"/>
        <n v="5"/>
        <n v="1"/>
      </sharedItems>
    </cacheField>
    <cacheField name="7. Tình trạng việc làm của thầy/cô hiện nay là gì?" numFmtId="0">
      <sharedItems containsMixedTypes="1" containsNumber="1" containsInteger="1" minValue="1" maxValue="3" count="4">
        <n v="2"/>
        <n v="1"/>
        <n v="3"/>
        <s v=""/>
      </sharedItems>
    </cacheField>
    <cacheField name="Adjusted Q28" numFmtId="0">
      <sharedItems containsMixedTypes="1" containsNumber="1" minValue="0" maxValue="144" count="51">
        <s v=""/>
        <n v="75"/>
        <n v="50"/>
        <n v="10"/>
        <n v="60"/>
        <n v="12"/>
        <n v="80"/>
        <n v="40"/>
        <n v="70"/>
        <n v="55"/>
        <n v="68"/>
        <n v="8"/>
        <n v="45"/>
        <n v="65"/>
        <n v="36"/>
        <n v="48"/>
        <n v="15"/>
        <n v="61"/>
        <n v="72"/>
        <n v="24"/>
        <n v="9"/>
        <n v="20"/>
        <n v="11"/>
        <n v="54"/>
        <n v="32"/>
        <n v="14"/>
        <n v="77"/>
        <n v="46"/>
        <n v="13"/>
        <n v="52"/>
        <n v="56"/>
        <n v="0"/>
        <n v="7"/>
        <n v="78"/>
        <n v="63"/>
        <n v="59"/>
        <n v="52.5"/>
        <n v="42"/>
        <n v="44"/>
        <n v="66"/>
        <n v="62"/>
        <n v="76"/>
        <n v="16"/>
        <n v="58"/>
        <n v="19"/>
        <n v="53"/>
        <n v="35"/>
        <n v="30"/>
        <n v="6"/>
        <n v="41"/>
        <n v="144" u="1"/>
      </sharedItems>
    </cacheField>
    <cacheField name="Adjusted Q29" numFmtId="0">
      <sharedItems containsMixedTypes="1" containsNumber="1" minValue="0" maxValue="80" count="57">
        <s v=""/>
        <n v="55"/>
        <n v="50"/>
        <n v="12"/>
        <n v="10"/>
        <n v="8"/>
        <n v="40"/>
        <n v="60"/>
        <n v="30"/>
        <n v="4"/>
        <n v="80"/>
        <n v="70"/>
        <n v="6"/>
        <n v="11"/>
        <n v="45"/>
        <n v="49"/>
        <n v="9"/>
        <n v="20"/>
        <n v="24"/>
        <n v="5"/>
        <n v="7"/>
        <n v="36"/>
        <n v="35"/>
        <n v="53"/>
        <n v="63"/>
        <n v="2"/>
        <n v="3"/>
        <n v="32"/>
        <n v="46"/>
        <n v="77"/>
        <n v="38"/>
        <n v="54"/>
        <n v="48"/>
        <n v="57"/>
        <n v="0"/>
        <n v="43"/>
        <n v="34"/>
        <n v="72"/>
        <n v="66"/>
        <n v="56"/>
        <n v="42"/>
        <n v="25"/>
        <n v="61"/>
        <n v="59"/>
        <n v="65"/>
        <n v="52"/>
        <n v="33"/>
        <n v="44"/>
        <n v="28"/>
        <n v="62"/>
        <n v="15"/>
        <n v="1"/>
        <n v="64"/>
        <n v="18"/>
        <n v="52.5"/>
        <n v="47"/>
        <n v="7.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80">
  <r>
    <s v="QBGI1008-CH02-TE02"/>
    <n v="1"/>
    <n v="35"/>
    <x v="0"/>
    <x v="0"/>
    <x v="0"/>
    <x v="0"/>
    <x v="0"/>
    <x v="0"/>
    <x v="0"/>
  </r>
  <r>
    <s v="QBGI2010-CH05"/>
    <n v="1"/>
    <n v="39"/>
    <x v="1"/>
    <x v="0"/>
    <x v="0"/>
    <x v="1"/>
    <x v="1"/>
    <x v="0"/>
    <x v="0"/>
  </r>
  <r>
    <s v="QBGI2012-CH04-TE01"/>
    <n v="1"/>
    <n v="33"/>
    <x v="1"/>
    <x v="0"/>
    <x v="0"/>
    <x v="2"/>
    <x v="1"/>
    <x v="1"/>
    <x v="1"/>
  </r>
  <r>
    <s v="QBGI2012"/>
    <n v="1"/>
    <n v="36"/>
    <x v="1"/>
    <x v="0"/>
    <x v="1"/>
    <x v="2"/>
    <x v="1"/>
    <x v="0"/>
    <x v="2"/>
  </r>
  <r>
    <s v="QBGI2012-CH02-TE01"/>
    <n v="1"/>
    <n v="35"/>
    <x v="1"/>
    <x v="0"/>
    <x v="0"/>
    <x v="1"/>
    <x v="1"/>
    <x v="0"/>
    <x v="3"/>
  </r>
  <r>
    <s v="QBGI2012"/>
    <n v="1"/>
    <n v="33"/>
    <x v="1"/>
    <x v="0"/>
    <x v="0"/>
    <x v="2"/>
    <x v="1"/>
    <x v="2"/>
    <x v="4"/>
  </r>
  <r>
    <s v="QBGI2009-CH06-TE01"/>
    <n v="1"/>
    <n v="32"/>
    <x v="1"/>
    <x v="0"/>
    <x v="0"/>
    <x v="2"/>
    <x v="1"/>
    <x v="3"/>
    <x v="5"/>
  </r>
  <r>
    <s v="QBGI2012"/>
    <n v="1"/>
    <n v="43"/>
    <x v="1"/>
    <x v="0"/>
    <x v="0"/>
    <x v="1"/>
    <x v="1"/>
    <x v="0"/>
    <x v="2"/>
  </r>
  <r>
    <s v="QBGI2012"/>
    <n v="1"/>
    <n v="35"/>
    <x v="1"/>
    <x v="0"/>
    <x v="2"/>
    <x v="1"/>
    <x v="1"/>
    <x v="2"/>
    <x v="2"/>
  </r>
  <r>
    <s v="QBGI2009-CH03-TE01"/>
    <n v="1"/>
    <n v="30"/>
    <x v="1"/>
    <x v="0"/>
    <x v="0"/>
    <x v="2"/>
    <x v="1"/>
    <x v="2"/>
    <x v="6"/>
  </r>
  <r>
    <s v="QBGI2012"/>
    <n v="1"/>
    <n v="32"/>
    <x v="1"/>
    <x v="0"/>
    <x v="0"/>
    <x v="3"/>
    <x v="2"/>
    <x v="4"/>
    <x v="6"/>
  </r>
  <r>
    <s v="QBGI2010-CH03-TE01"/>
    <n v="1"/>
    <n v="34"/>
    <x v="1"/>
    <x v="0"/>
    <x v="0"/>
    <x v="2"/>
    <x v="1"/>
    <x v="2"/>
    <x v="2"/>
  </r>
  <r>
    <s v="QBGC0009-CH04-TE04"/>
    <n v="1"/>
    <n v="30"/>
    <x v="1"/>
    <x v="0"/>
    <x v="0"/>
    <x v="2"/>
    <x v="1"/>
    <x v="5"/>
    <x v="3"/>
  </r>
  <r>
    <s v="QBGC0009-CH02-TE02"/>
    <n v="1"/>
    <n v="35"/>
    <x v="1"/>
    <x v="0"/>
    <x v="0"/>
    <x v="2"/>
    <x v="2"/>
    <x v="6"/>
    <x v="7"/>
  </r>
  <r>
    <s v="QBGC0009-CH06-TE01"/>
    <n v="1"/>
    <n v="39"/>
    <x v="1"/>
    <x v="0"/>
    <x v="0"/>
    <x v="1"/>
    <x v="1"/>
    <x v="5"/>
    <x v="3"/>
  </r>
  <r>
    <s v="QBGI2008-CH03-TE01"/>
    <n v="1"/>
    <n v="40"/>
    <x v="1"/>
    <x v="0"/>
    <x v="0"/>
    <x v="2"/>
    <x v="1"/>
    <x v="0"/>
    <x v="2"/>
  </r>
  <r>
    <s v="QBGI2008-CH04-TE01"/>
    <n v="1"/>
    <n v="33"/>
    <x v="1"/>
    <x v="0"/>
    <x v="0"/>
    <x v="2"/>
    <x v="1"/>
    <x v="0"/>
    <x v="2"/>
  </r>
  <r>
    <s v="QBGI2008-CH02-TE01"/>
    <n v="1"/>
    <n v="35"/>
    <x v="1"/>
    <x v="0"/>
    <x v="0"/>
    <x v="2"/>
    <x v="1"/>
    <x v="0"/>
    <x v="2"/>
  </r>
  <r>
    <s v="QBGI2008-CH06-TE01"/>
    <n v="1"/>
    <n v="44"/>
    <x v="1"/>
    <x v="0"/>
    <x v="0"/>
    <x v="1"/>
    <x v="1"/>
    <x v="6"/>
    <x v="2"/>
  </r>
  <r>
    <s v="QBGI2010-CH04-TE01"/>
    <n v="1"/>
    <n v="40"/>
    <x v="1"/>
    <x v="0"/>
    <x v="0"/>
    <x v="1"/>
    <x v="1"/>
    <x v="7"/>
    <x v="8"/>
  </r>
  <r>
    <s v="QBGI2008-CH05-TE01"/>
    <n v="1"/>
    <n v="42"/>
    <x v="1"/>
    <x v="0"/>
    <x v="0"/>
    <x v="2"/>
    <x v="1"/>
    <x v="0"/>
    <x v="2"/>
  </r>
  <r>
    <s v="QBGI1014"/>
    <n v="1"/>
    <n v="26"/>
    <x v="1"/>
    <x v="0"/>
    <x v="0"/>
    <x v="2"/>
    <x v="2"/>
    <x v="8"/>
    <x v="2"/>
  </r>
  <r>
    <s v="QBGI2013-CH04-TE01"/>
    <n v="1"/>
    <n v="38"/>
    <x v="1"/>
    <x v="0"/>
    <x v="0"/>
    <x v="1"/>
    <x v="1"/>
    <x v="2"/>
    <x v="2"/>
  </r>
  <r>
    <s v="QBGC0008"/>
    <n v="1"/>
    <n v="39"/>
    <x v="1"/>
    <x v="0"/>
    <x v="0"/>
    <x v="1"/>
    <x v="1"/>
    <x v="8"/>
    <x v="2"/>
  </r>
  <r>
    <s v="QBGC0008-CH02-TE01"/>
    <n v="1"/>
    <n v="31"/>
    <x v="1"/>
    <x v="0"/>
    <x v="0"/>
    <x v="1"/>
    <x v="1"/>
    <x v="9"/>
    <x v="1"/>
  </r>
  <r>
    <s v="QBGC0008-CH05-TE01"/>
    <n v="1"/>
    <n v="37"/>
    <x v="1"/>
    <x v="0"/>
    <x v="0"/>
    <x v="1"/>
    <x v="1"/>
    <x v="4"/>
    <x v="2"/>
  </r>
  <r>
    <s v="QBGC0008-CH01-TE01"/>
    <n v="1"/>
    <n v="44"/>
    <x v="1"/>
    <x v="0"/>
    <x v="0"/>
    <x v="1"/>
    <x v="1"/>
    <x v="9"/>
    <x v="1"/>
  </r>
  <r>
    <s v="QBGC0009-CH01-TE01"/>
    <n v="1"/>
    <n v="39"/>
    <x v="1"/>
    <x v="0"/>
    <x v="1"/>
    <x v="1"/>
    <x v="1"/>
    <x v="5"/>
    <x v="3"/>
  </r>
  <r>
    <s v="QBGI1014"/>
    <n v="1"/>
    <n v="35"/>
    <x v="1"/>
    <x v="0"/>
    <x v="1"/>
    <x v="2"/>
    <x v="1"/>
    <x v="2"/>
    <x v="6"/>
  </r>
  <r>
    <s v="QBGC0009-CH05-TE01"/>
    <n v="1"/>
    <n v="36"/>
    <x v="1"/>
    <x v="0"/>
    <x v="0"/>
    <x v="2"/>
    <x v="1"/>
    <x v="2"/>
    <x v="6"/>
  </r>
  <r>
    <s v="QBGC0011-CH07-TE01"/>
    <n v="1"/>
    <n v="29"/>
    <x v="1"/>
    <x v="0"/>
    <x v="0"/>
    <x v="1"/>
    <x v="1"/>
    <x v="10"/>
    <x v="1"/>
  </r>
  <r>
    <s v="QBGC0010"/>
    <n v="1"/>
    <n v="41"/>
    <x v="1"/>
    <x v="0"/>
    <x v="0"/>
    <x v="1"/>
    <x v="1"/>
    <x v="3"/>
    <x v="5"/>
  </r>
  <r>
    <s v="QBGC0011"/>
    <n v="1"/>
    <n v="33"/>
    <x v="1"/>
    <x v="0"/>
    <x v="0"/>
    <x v="2"/>
    <x v="1"/>
    <x v="5"/>
    <x v="9"/>
  </r>
  <r>
    <s v="QBGI1004-CH05-TE01"/>
    <n v="1"/>
    <n v="33"/>
    <x v="1"/>
    <x v="0"/>
    <x v="0"/>
    <x v="2"/>
    <x v="1"/>
    <x v="3"/>
    <x v="4"/>
  </r>
  <r>
    <s v="QBGI1001-CH03-TE01"/>
    <n v="1"/>
    <n v="33"/>
    <x v="1"/>
    <x v="0"/>
    <x v="3"/>
    <x v="2"/>
    <x v="1"/>
    <x v="4"/>
    <x v="7"/>
  </r>
  <r>
    <s v="QBGI1001-CH01-TE01"/>
    <n v="1"/>
    <n v="30"/>
    <x v="1"/>
    <x v="0"/>
    <x v="3"/>
    <x v="2"/>
    <x v="1"/>
    <x v="4"/>
    <x v="3"/>
  </r>
  <r>
    <s v="QBGC0011-CH06-TE01"/>
    <n v="1"/>
    <n v="33"/>
    <x v="1"/>
    <x v="0"/>
    <x v="1"/>
    <x v="1"/>
    <x v="1"/>
    <x v="6"/>
    <x v="10"/>
  </r>
  <r>
    <s v="QBGI1001-CH02-TE01"/>
    <n v="1"/>
    <n v="31"/>
    <x v="1"/>
    <x v="0"/>
    <x v="3"/>
    <x v="2"/>
    <x v="1"/>
    <x v="9"/>
    <x v="1"/>
  </r>
  <r>
    <s v="QBGC0014-CH06-TE01"/>
    <n v="1"/>
    <n v="38"/>
    <x v="1"/>
    <x v="0"/>
    <x v="0"/>
    <x v="2"/>
    <x v="1"/>
    <x v="4"/>
    <x v="2"/>
  </r>
  <r>
    <s v="QBGI1004-CH04-TE01"/>
    <n v="1"/>
    <n v="32"/>
    <x v="1"/>
    <x v="0"/>
    <x v="0"/>
    <x v="2"/>
    <x v="1"/>
    <x v="1"/>
    <x v="7"/>
  </r>
  <r>
    <s v="QBGI1001-CH06-TE01"/>
    <n v="1"/>
    <n v="38"/>
    <x v="1"/>
    <x v="0"/>
    <x v="3"/>
    <x v="2"/>
    <x v="1"/>
    <x v="9"/>
    <x v="1"/>
  </r>
  <r>
    <s v="QBGI1005-CH06-TE01"/>
    <n v="1"/>
    <n v="30"/>
    <x v="1"/>
    <x v="0"/>
    <x v="0"/>
    <x v="2"/>
    <x v="1"/>
    <x v="11"/>
    <x v="5"/>
  </r>
  <r>
    <s v="QBGI1001-CH04-TE01"/>
    <n v="1"/>
    <n v="30"/>
    <x v="1"/>
    <x v="0"/>
    <x v="3"/>
    <x v="2"/>
    <x v="1"/>
    <x v="2"/>
    <x v="2"/>
  </r>
  <r>
    <s v="QBGC0013-CH06-TE01"/>
    <n v="1"/>
    <n v="35"/>
    <x v="1"/>
    <x v="0"/>
    <x v="0"/>
    <x v="1"/>
    <x v="1"/>
    <x v="9"/>
    <x v="1"/>
  </r>
  <r>
    <s v="QBGC0013-CH02-TE01"/>
    <n v="1"/>
    <n v="35"/>
    <x v="1"/>
    <x v="0"/>
    <x v="1"/>
    <x v="2"/>
    <x v="1"/>
    <x v="9"/>
    <x v="1"/>
  </r>
  <r>
    <s v="QBGC0013-CH04-TE01"/>
    <n v="1"/>
    <n v="33"/>
    <x v="1"/>
    <x v="0"/>
    <x v="1"/>
    <x v="2"/>
    <x v="1"/>
    <x v="9"/>
    <x v="1"/>
  </r>
  <r>
    <s v="QBGI1005-CH05-TE01"/>
    <n v="1"/>
    <n v="54"/>
    <x v="1"/>
    <x v="0"/>
    <x v="0"/>
    <x v="2"/>
    <x v="1"/>
    <x v="8"/>
    <x v="2"/>
  </r>
  <r>
    <s v="QBGC0011-CH05-TE01"/>
    <n v="1"/>
    <n v="40"/>
    <x v="1"/>
    <x v="0"/>
    <x v="1"/>
    <x v="1"/>
    <x v="1"/>
    <x v="8"/>
    <x v="11"/>
  </r>
  <r>
    <s v="QBGI1004-CH01-TE01"/>
    <n v="1"/>
    <n v="38"/>
    <x v="1"/>
    <x v="0"/>
    <x v="0"/>
    <x v="2"/>
    <x v="1"/>
    <x v="0"/>
    <x v="0"/>
  </r>
  <r>
    <s v="QBGI1005"/>
    <n v="1"/>
    <n v="29"/>
    <x v="1"/>
    <x v="0"/>
    <x v="0"/>
    <x v="2"/>
    <x v="1"/>
    <x v="8"/>
    <x v="2"/>
  </r>
  <r>
    <s v="QBGC0011-CH12-TE01"/>
    <n v="1"/>
    <n v="31"/>
    <x v="1"/>
    <x v="0"/>
    <x v="1"/>
    <x v="1"/>
    <x v="1"/>
    <x v="8"/>
    <x v="2"/>
  </r>
  <r>
    <s v="QBGI1014"/>
    <n v="1"/>
    <n v="34"/>
    <x v="1"/>
    <x v="0"/>
    <x v="0"/>
    <x v="2"/>
    <x v="1"/>
    <x v="8"/>
    <x v="2"/>
  </r>
  <r>
    <s v="QBGC0011"/>
    <n v="1"/>
    <n v="36"/>
    <x v="1"/>
    <x v="0"/>
    <x v="0"/>
    <x v="2"/>
    <x v="1"/>
    <x v="4"/>
    <x v="6"/>
  </r>
  <r>
    <s v="QBGI1001-CH05-TE01"/>
    <n v="1"/>
    <n v="45"/>
    <x v="1"/>
    <x v="0"/>
    <x v="3"/>
    <x v="2"/>
    <x v="1"/>
    <x v="9"/>
    <x v="1"/>
  </r>
  <r>
    <s v="QBGI1004-CH03-TE01"/>
    <n v="1"/>
    <n v="37"/>
    <x v="1"/>
    <x v="0"/>
    <x v="0"/>
    <x v="2"/>
    <x v="1"/>
    <x v="1"/>
    <x v="7"/>
  </r>
  <r>
    <s v="QBGC0011-CH11-TE01"/>
    <n v="1"/>
    <n v="39"/>
    <x v="1"/>
    <x v="0"/>
    <x v="1"/>
    <x v="2"/>
    <x v="1"/>
    <x v="0"/>
    <x v="2"/>
  </r>
  <r>
    <s v="QBGI1003-CH01-TE01"/>
    <n v="1"/>
    <n v="39"/>
    <x v="1"/>
    <x v="0"/>
    <x v="0"/>
    <x v="2"/>
    <x v="1"/>
    <x v="2"/>
    <x v="2"/>
  </r>
  <r>
    <s v="QBGI1005-CH01-TE01"/>
    <n v="1"/>
    <n v="57"/>
    <x v="1"/>
    <x v="0"/>
    <x v="0"/>
    <x v="2"/>
    <x v="1"/>
    <x v="8"/>
    <x v="2"/>
  </r>
  <r>
    <s v="QBGI1005-CH03-TE01"/>
    <n v="1"/>
    <n v="31"/>
    <x v="1"/>
    <x v="0"/>
    <x v="0"/>
    <x v="2"/>
    <x v="1"/>
    <x v="8"/>
    <x v="2"/>
  </r>
  <r>
    <s v="QBGC0011"/>
    <n v="1"/>
    <n v="36"/>
    <x v="1"/>
    <x v="0"/>
    <x v="0"/>
    <x v="1"/>
    <x v="1"/>
    <x v="4"/>
    <x v="6"/>
  </r>
  <r>
    <s v="QBGC0011"/>
    <n v="1"/>
    <n v="32"/>
    <x v="0"/>
    <x v="0"/>
    <x v="0"/>
    <x v="1"/>
    <x v="1"/>
    <x v="7"/>
    <x v="12"/>
  </r>
  <r>
    <s v="QBGC0014-CH05-TE01"/>
    <n v="1"/>
    <n v="33"/>
    <x v="1"/>
    <x v="0"/>
    <x v="0"/>
    <x v="2"/>
    <x v="1"/>
    <x v="4"/>
    <x v="2"/>
  </r>
  <r>
    <s v="QBGC0013-CH03-TE01"/>
    <n v="1"/>
    <n v="42"/>
    <x v="1"/>
    <x v="0"/>
    <x v="1"/>
    <x v="1"/>
    <x v="1"/>
    <x v="9"/>
    <x v="13"/>
  </r>
  <r>
    <s v="QBGC0011"/>
    <n v="1"/>
    <n v="40"/>
    <x v="1"/>
    <x v="0"/>
    <x v="0"/>
    <x v="1"/>
    <x v="1"/>
    <x v="4"/>
    <x v="6"/>
  </r>
  <r>
    <s v="QBGI1009-CH02"/>
    <n v="1"/>
    <n v="31"/>
    <x v="1"/>
    <x v="0"/>
    <x v="0"/>
    <x v="2"/>
    <x v="1"/>
    <x v="5"/>
    <x v="3"/>
  </r>
  <r>
    <s v="QBGC0013-CH05-TE01"/>
    <n v="1"/>
    <n v="50"/>
    <x v="1"/>
    <x v="0"/>
    <x v="1"/>
    <x v="1"/>
    <x v="1"/>
    <x v="9"/>
    <x v="13"/>
  </r>
  <r>
    <s v="QBGC0011"/>
    <n v="1"/>
    <n v="31"/>
    <x v="1"/>
    <x v="0"/>
    <x v="0"/>
    <x v="2"/>
    <x v="1"/>
    <x v="4"/>
    <x v="6"/>
  </r>
  <r>
    <s v="QBGI1004-CH06-TE01"/>
    <n v="1"/>
    <n v="35"/>
    <x v="1"/>
    <x v="0"/>
    <x v="0"/>
    <x v="2"/>
    <x v="1"/>
    <x v="2"/>
    <x v="14"/>
  </r>
  <r>
    <s v="QBGI1003-CH05-TE01"/>
    <n v="1"/>
    <n v="36"/>
    <x v="1"/>
    <x v="0"/>
    <x v="0"/>
    <x v="2"/>
    <x v="1"/>
    <x v="12"/>
    <x v="14"/>
  </r>
  <r>
    <s v="QBGI1003-CH03-TE01"/>
    <n v="1"/>
    <n v="36"/>
    <x v="1"/>
    <x v="0"/>
    <x v="0"/>
    <x v="2"/>
    <x v="1"/>
    <x v="2"/>
    <x v="14"/>
  </r>
  <r>
    <s v="QBGI1003-CH02-TE01"/>
    <n v="1"/>
    <n v="16"/>
    <x v="1"/>
    <x v="0"/>
    <x v="0"/>
    <x v="2"/>
    <x v="1"/>
    <x v="2"/>
    <x v="15"/>
  </r>
  <r>
    <s v="QBGI1003-CH04-TE01"/>
    <n v="1"/>
    <n v="39"/>
    <x v="1"/>
    <x v="0"/>
    <x v="0"/>
    <x v="1"/>
    <x v="1"/>
    <x v="2"/>
    <x v="14"/>
  </r>
  <r>
    <s v="QBGC0013-CH01-TE01"/>
    <n v="1"/>
    <n v="38"/>
    <x v="1"/>
    <x v="0"/>
    <x v="0"/>
    <x v="1"/>
    <x v="1"/>
    <x v="13"/>
    <x v="1"/>
  </r>
  <r>
    <s v="QBGC0011-CH08-TE01"/>
    <n v="1"/>
    <n v="34"/>
    <x v="1"/>
    <x v="0"/>
    <x v="0"/>
    <x v="1"/>
    <x v="1"/>
    <x v="0"/>
    <x v="16"/>
  </r>
  <r>
    <s v="QBGC0014-CH04-TE01"/>
    <n v="1"/>
    <n v="32"/>
    <x v="1"/>
    <x v="0"/>
    <x v="0"/>
    <x v="2"/>
    <x v="1"/>
    <x v="4"/>
    <x v="2"/>
  </r>
  <r>
    <s v="QBGC0014-CH01-TE01"/>
    <n v="1"/>
    <n v="32"/>
    <x v="1"/>
    <x v="0"/>
    <x v="0"/>
    <x v="1"/>
    <x v="1"/>
    <x v="4"/>
    <x v="2"/>
  </r>
  <r>
    <s v="QBGI1004"/>
    <n v="1"/>
    <n v="30"/>
    <x v="1"/>
    <x v="0"/>
    <x v="3"/>
    <x v="3"/>
    <x v="2"/>
    <x v="3"/>
    <x v="4"/>
  </r>
  <r>
    <s v="QBGC0014-CH03-TE01"/>
    <n v="1"/>
    <n v="25"/>
    <x v="1"/>
    <x v="0"/>
    <x v="0"/>
    <x v="1"/>
    <x v="0"/>
    <x v="7"/>
    <x v="17"/>
  </r>
  <r>
    <s v="QBGC0014-CH02-TE01"/>
    <n v="1"/>
    <n v="33"/>
    <x v="1"/>
    <x v="0"/>
    <x v="0"/>
    <x v="2"/>
    <x v="1"/>
    <x v="7"/>
    <x v="17"/>
  </r>
  <r>
    <s v="QBGC0005"/>
    <n v="1"/>
    <n v="44"/>
    <x v="1"/>
    <x v="0"/>
    <x v="0"/>
    <x v="1"/>
    <x v="1"/>
    <x v="0"/>
    <x v="0"/>
  </r>
  <r>
    <s v="QBGC0006-CH02-TE01"/>
    <n v="1"/>
    <n v="52"/>
    <x v="1"/>
    <x v="0"/>
    <x v="0"/>
    <x v="2"/>
    <x v="1"/>
    <x v="7"/>
    <x v="6"/>
  </r>
  <r>
    <s v="QBGI2001-CH06-TE01"/>
    <n v="1"/>
    <n v="28"/>
    <x v="1"/>
    <x v="0"/>
    <x v="0"/>
    <x v="3"/>
    <x v="2"/>
    <x v="7"/>
    <x v="6"/>
  </r>
  <r>
    <s v="QBGC0006-CH03-TE01"/>
    <n v="1"/>
    <n v="32"/>
    <x v="1"/>
    <x v="0"/>
    <x v="0"/>
    <x v="2"/>
    <x v="1"/>
    <x v="7"/>
    <x v="6"/>
  </r>
  <r>
    <s v="QBGC0006-CH06-TE01"/>
    <n v="1"/>
    <n v="35"/>
    <x v="1"/>
    <x v="0"/>
    <x v="0"/>
    <x v="1"/>
    <x v="1"/>
    <x v="7"/>
    <x v="6"/>
  </r>
  <r>
    <s v="QBGC0001-CH04-TE01"/>
    <n v="1"/>
    <n v="37"/>
    <x v="1"/>
    <x v="0"/>
    <x v="3"/>
    <x v="2"/>
    <x v="1"/>
    <x v="8"/>
    <x v="2"/>
  </r>
  <r>
    <s v="QBGC0002-CH02-TE01"/>
    <n v="1"/>
    <n v="35"/>
    <x v="1"/>
    <x v="0"/>
    <x v="0"/>
    <x v="2"/>
    <x v="1"/>
    <x v="14"/>
    <x v="18"/>
  </r>
  <r>
    <s v="QBGC0001-CH01-TE01"/>
    <n v="1"/>
    <n v="32"/>
    <x v="1"/>
    <x v="0"/>
    <x v="3"/>
    <x v="2"/>
    <x v="1"/>
    <x v="8"/>
    <x v="7"/>
  </r>
  <r>
    <s v="QBGC0006-CH01-TE01"/>
    <n v="1"/>
    <n v="35"/>
    <x v="1"/>
    <x v="0"/>
    <x v="0"/>
    <x v="2"/>
    <x v="1"/>
    <x v="7"/>
    <x v="6"/>
  </r>
  <r>
    <s v="QBGC0007-CH03-TE01"/>
    <n v="1"/>
    <n v="32"/>
    <x v="1"/>
    <x v="0"/>
    <x v="1"/>
    <x v="2"/>
    <x v="1"/>
    <x v="11"/>
    <x v="19"/>
  </r>
  <r>
    <s v="QBGC0006-CH05-TE01"/>
    <n v="1"/>
    <n v="35"/>
    <x v="1"/>
    <x v="0"/>
    <x v="0"/>
    <x v="2"/>
    <x v="1"/>
    <x v="7"/>
    <x v="6"/>
  </r>
  <r>
    <s v="QBGC0006-CH04-TE01"/>
    <n v="1"/>
    <n v="38"/>
    <x v="1"/>
    <x v="0"/>
    <x v="0"/>
    <x v="1"/>
    <x v="1"/>
    <x v="7"/>
    <x v="6"/>
  </r>
  <r>
    <s v="QBGC0007"/>
    <n v="1"/>
    <n v="31"/>
    <x v="1"/>
    <x v="0"/>
    <x v="1"/>
    <x v="2"/>
    <x v="1"/>
    <x v="15"/>
    <x v="5"/>
  </r>
  <r>
    <s v="QBGC0005-CH06-TE01"/>
    <n v="1"/>
    <n v="27"/>
    <x v="1"/>
    <x v="0"/>
    <x v="0"/>
    <x v="1"/>
    <x v="2"/>
    <x v="0"/>
    <x v="0"/>
  </r>
  <r>
    <s v="QBGI2001-CH05-TE01"/>
    <n v="1"/>
    <n v="35"/>
    <x v="1"/>
    <x v="0"/>
    <x v="3"/>
    <x v="2"/>
    <x v="1"/>
    <x v="9"/>
    <x v="1"/>
  </r>
  <r>
    <s v="QBGI2001-CH03-TE01"/>
    <n v="1"/>
    <n v="38"/>
    <x v="1"/>
    <x v="0"/>
    <x v="3"/>
    <x v="1"/>
    <x v="1"/>
    <x v="9"/>
    <x v="1"/>
  </r>
  <r>
    <s v="QBGI2001-CH02-TE01"/>
    <n v="1"/>
    <n v="33"/>
    <x v="1"/>
    <x v="0"/>
    <x v="3"/>
    <x v="2"/>
    <x v="1"/>
    <x v="9"/>
    <x v="1"/>
  </r>
  <r>
    <s v="QBGC0005-CH05-TE01"/>
    <n v="1"/>
    <n v="45"/>
    <x v="1"/>
    <x v="0"/>
    <x v="0"/>
    <x v="1"/>
    <x v="1"/>
    <x v="0"/>
    <x v="0"/>
  </r>
  <r>
    <s v="QBGC0001-CH06-TE01"/>
    <n v="1"/>
    <n v="30"/>
    <x v="1"/>
    <x v="0"/>
    <x v="3"/>
    <x v="1"/>
    <x v="1"/>
    <x v="16"/>
    <x v="3"/>
  </r>
  <r>
    <s v="QBGC0007-CH05-TE01"/>
    <n v="1"/>
    <n v="54"/>
    <x v="1"/>
    <x v="0"/>
    <x v="1"/>
    <x v="2"/>
    <x v="1"/>
    <x v="0"/>
    <x v="0"/>
  </r>
  <r>
    <s v="QBGC0003-CH04-TE01"/>
    <n v="1"/>
    <n v="31"/>
    <x v="1"/>
    <x v="0"/>
    <x v="0"/>
    <x v="1"/>
    <x v="1"/>
    <x v="0"/>
    <x v="7"/>
  </r>
  <r>
    <s v="QBGC0003-CH05-TE01"/>
    <n v="1"/>
    <n v="48"/>
    <x v="1"/>
    <x v="0"/>
    <x v="0"/>
    <x v="1"/>
    <x v="1"/>
    <x v="0"/>
    <x v="7"/>
  </r>
  <r>
    <s v="QBGC0003-CH06-TE01"/>
    <n v="1"/>
    <n v="34"/>
    <x v="1"/>
    <x v="0"/>
    <x v="0"/>
    <x v="2"/>
    <x v="1"/>
    <x v="0"/>
    <x v="7"/>
  </r>
  <r>
    <s v="QBGI2003-CH08-TE01"/>
    <n v="1"/>
    <n v="35"/>
    <x v="1"/>
    <x v="0"/>
    <x v="3"/>
    <x v="2"/>
    <x v="1"/>
    <x v="12"/>
    <x v="20"/>
  </r>
  <r>
    <s v="QBGC0001-CH03-TE01"/>
    <n v="1"/>
    <n v="32"/>
    <x v="1"/>
    <x v="0"/>
    <x v="3"/>
    <x v="2"/>
    <x v="1"/>
    <x v="8"/>
    <x v="7"/>
  </r>
  <r>
    <s v="QBGC0001-CH02-TE01"/>
    <n v="1"/>
    <n v="37"/>
    <x v="1"/>
    <x v="0"/>
    <x v="3"/>
    <x v="2"/>
    <x v="1"/>
    <x v="8"/>
    <x v="7"/>
  </r>
  <r>
    <s v="QBGI2003-CH05-TE01"/>
    <n v="1"/>
    <n v="48"/>
    <x v="1"/>
    <x v="0"/>
    <x v="3"/>
    <x v="1"/>
    <x v="1"/>
    <x v="9"/>
    <x v="2"/>
  </r>
  <r>
    <s v="QBGI2001-CH01-TE01"/>
    <n v="1"/>
    <n v="44"/>
    <x v="1"/>
    <x v="0"/>
    <x v="3"/>
    <x v="1"/>
    <x v="1"/>
    <x v="9"/>
    <x v="1"/>
  </r>
  <r>
    <s v="QBGI2003-CH02-TE01"/>
    <n v="1"/>
    <n v="28"/>
    <x v="1"/>
    <x v="0"/>
    <x v="3"/>
    <x v="2"/>
    <x v="1"/>
    <x v="9"/>
    <x v="2"/>
  </r>
  <r>
    <s v="QBGC0003-CH01-TE01"/>
    <n v="1"/>
    <n v="29"/>
    <x v="1"/>
    <x v="0"/>
    <x v="0"/>
    <x v="0"/>
    <x v="0"/>
    <x v="14"/>
    <x v="21"/>
  </r>
  <r>
    <s v="QBGC0002-CH01-TE01"/>
    <n v="1"/>
    <n v="45"/>
    <x v="1"/>
    <x v="0"/>
    <x v="0"/>
    <x v="1"/>
    <x v="1"/>
    <x v="4"/>
    <x v="7"/>
  </r>
  <r>
    <s v="QBGI2003-CH07-TE01"/>
    <n v="1"/>
    <n v="32"/>
    <x v="1"/>
    <x v="0"/>
    <x v="3"/>
    <x v="2"/>
    <x v="1"/>
    <x v="9"/>
    <x v="13"/>
  </r>
  <r>
    <s v="QBGC0002-CH04-TE01"/>
    <n v="1"/>
    <n v="49"/>
    <x v="1"/>
    <x v="0"/>
    <x v="0"/>
    <x v="1"/>
    <x v="1"/>
    <x v="4"/>
    <x v="7"/>
  </r>
  <r>
    <s v="QBGI2003-CH01-TE01"/>
    <n v="1"/>
    <n v="48"/>
    <x v="1"/>
    <x v="0"/>
    <x v="3"/>
    <x v="1"/>
    <x v="1"/>
    <x v="9"/>
    <x v="2"/>
  </r>
  <r>
    <s v="QBGC0007"/>
    <n v="1"/>
    <n v="39"/>
    <x v="1"/>
    <x v="0"/>
    <x v="1"/>
    <x v="1"/>
    <x v="1"/>
    <x v="17"/>
    <x v="2"/>
  </r>
  <r>
    <s v="QBGI2003-CH06-TE01"/>
    <n v="1"/>
    <n v="51"/>
    <x v="1"/>
    <x v="0"/>
    <x v="3"/>
    <x v="2"/>
    <x v="1"/>
    <x v="9"/>
    <x v="2"/>
  </r>
  <r>
    <s v="QBGI2002-CH06-TE01"/>
    <n v="1"/>
    <n v="33"/>
    <x v="1"/>
    <x v="0"/>
    <x v="3"/>
    <x v="2"/>
    <x v="1"/>
    <x v="0"/>
    <x v="0"/>
  </r>
  <r>
    <s v="QBGI2002-CH03-TE01"/>
    <n v="1"/>
    <n v="36"/>
    <x v="1"/>
    <x v="0"/>
    <x v="3"/>
    <x v="2"/>
    <x v="1"/>
    <x v="9"/>
    <x v="2"/>
  </r>
  <r>
    <s v="QBGI2002-CH02-TE01"/>
    <n v="1"/>
    <n v="50"/>
    <x v="1"/>
    <x v="0"/>
    <x v="3"/>
    <x v="1"/>
    <x v="1"/>
    <x v="2"/>
    <x v="14"/>
  </r>
  <r>
    <s v="QBGI2002-CH05-TE01"/>
    <n v="1"/>
    <n v="38"/>
    <x v="1"/>
    <x v="0"/>
    <x v="3"/>
    <x v="2"/>
    <x v="1"/>
    <x v="8"/>
    <x v="22"/>
  </r>
  <r>
    <s v="QBGI2002-CH04-TE01"/>
    <n v="1"/>
    <n v="40"/>
    <x v="1"/>
    <x v="0"/>
    <x v="3"/>
    <x v="1"/>
    <x v="1"/>
    <x v="9"/>
    <x v="2"/>
  </r>
  <r>
    <s v="QBGI2002-CH01-TE01"/>
    <n v="1"/>
    <n v="38"/>
    <x v="1"/>
    <x v="0"/>
    <x v="3"/>
    <x v="1"/>
    <x v="1"/>
    <x v="9"/>
    <x v="2"/>
  </r>
  <r>
    <s v="QBGC0005-CH03-TE01"/>
    <n v="1"/>
    <n v="44"/>
    <x v="1"/>
    <x v="0"/>
    <x v="0"/>
    <x v="1"/>
    <x v="1"/>
    <x v="4"/>
    <x v="6"/>
  </r>
  <r>
    <s v="QBGI2001-CH04-TE01"/>
    <n v="1"/>
    <n v="38"/>
    <x v="1"/>
    <x v="0"/>
    <x v="3"/>
    <x v="1"/>
    <x v="1"/>
    <x v="9"/>
    <x v="23"/>
  </r>
  <r>
    <s v="QBGI2007-CH03-TE01"/>
    <n v="1"/>
    <n v="35"/>
    <x v="0"/>
    <x v="0"/>
    <x v="3"/>
    <x v="3"/>
    <x v="1"/>
    <x v="2"/>
    <x v="2"/>
  </r>
  <r>
    <s v="QBGI2006-CH04"/>
    <n v="1"/>
    <n v="27"/>
    <x v="0"/>
    <x v="0"/>
    <x v="3"/>
    <x v="3"/>
    <x v="0"/>
    <x v="18"/>
    <x v="3"/>
  </r>
  <r>
    <s v="QBGI2004-CH03-TE01"/>
    <n v="1"/>
    <n v="29"/>
    <x v="2"/>
    <x v="0"/>
    <x v="3"/>
    <x v="3"/>
    <x v="1"/>
    <x v="4"/>
    <x v="7"/>
  </r>
  <r>
    <s v="QBGI1007-CH01-TE01"/>
    <n v="1"/>
    <n v="28"/>
    <x v="2"/>
    <x v="0"/>
    <x v="3"/>
    <x v="3"/>
    <x v="1"/>
    <x v="8"/>
    <x v="4"/>
  </r>
  <r>
    <s v="QBGI2004-CH01-TE01"/>
    <n v="1"/>
    <n v="27"/>
    <x v="2"/>
    <x v="0"/>
    <x v="3"/>
    <x v="0"/>
    <x v="2"/>
    <x v="8"/>
    <x v="7"/>
  </r>
  <r>
    <s v="QBGI1007-CH04-TE01"/>
    <n v="1"/>
    <n v="32"/>
    <x v="2"/>
    <x v="0"/>
    <x v="3"/>
    <x v="3"/>
    <x v="2"/>
    <x v="4"/>
    <x v="2"/>
  </r>
  <r>
    <s v="QBGI1007-CH05-TE01"/>
    <n v="1"/>
    <n v="34"/>
    <x v="2"/>
    <x v="0"/>
    <x v="3"/>
    <x v="3"/>
    <x v="0"/>
    <x v="4"/>
    <x v="7"/>
  </r>
  <r>
    <s v="QBGI2005-CH03-TE01"/>
    <n v="1"/>
    <n v="30"/>
    <x v="2"/>
    <x v="0"/>
    <x v="3"/>
    <x v="1"/>
    <x v="1"/>
    <x v="19"/>
    <x v="4"/>
  </r>
  <r>
    <s v="QBGI1007"/>
    <n v="1"/>
    <n v="23"/>
    <x v="2"/>
    <x v="0"/>
    <x v="3"/>
    <x v="3"/>
    <x v="0"/>
    <x v="4"/>
    <x v="2"/>
  </r>
  <r>
    <s v="QBGI1007-CH02-TE01"/>
    <n v="1"/>
    <n v="29"/>
    <x v="2"/>
    <x v="0"/>
    <x v="3"/>
    <x v="1"/>
    <x v="1"/>
    <x v="0"/>
    <x v="0"/>
  </r>
  <r>
    <s v="Qbgi2004-ch02-te01"/>
    <n v="1"/>
    <n v="30"/>
    <x v="2"/>
    <x v="0"/>
    <x v="3"/>
    <x v="0"/>
    <x v="1"/>
    <x v="8"/>
    <x v="7"/>
  </r>
  <r>
    <s v="QBGI1014-CH05-TE01"/>
    <n v="1"/>
    <n v="35"/>
    <x v="0"/>
    <x v="0"/>
    <x v="4"/>
    <x v="2"/>
    <x v="1"/>
    <x v="5"/>
    <x v="3"/>
  </r>
  <r>
    <s v="QBGI1014-CH06-TE01"/>
    <n v="1"/>
    <n v="40"/>
    <x v="0"/>
    <x v="0"/>
    <x v="4"/>
    <x v="2"/>
    <x v="1"/>
    <x v="5"/>
    <x v="3"/>
  </r>
  <r>
    <s v="QBGI1012-CH05-TE01"/>
    <n v="1"/>
    <n v="32"/>
    <x v="1"/>
    <x v="0"/>
    <x v="1"/>
    <x v="2"/>
    <x v="2"/>
    <x v="2"/>
    <x v="5"/>
  </r>
  <r>
    <s v="QBGI1012-CH01-TE01"/>
    <n v="1"/>
    <n v="38"/>
    <x v="1"/>
    <x v="0"/>
    <x v="0"/>
    <x v="2"/>
    <x v="1"/>
    <x v="2"/>
    <x v="2"/>
  </r>
  <r>
    <s v="QBGI1012-CH06-TE01"/>
    <n v="1"/>
    <n v="34"/>
    <x v="1"/>
    <x v="0"/>
    <x v="0"/>
    <x v="2"/>
    <x v="1"/>
    <x v="0"/>
    <x v="0"/>
  </r>
  <r>
    <s v="QBGI1011-CH02-TE01"/>
    <n v="1"/>
    <n v="31"/>
    <x v="1"/>
    <x v="0"/>
    <x v="5"/>
    <x v="2"/>
    <x v="1"/>
    <x v="2"/>
    <x v="6"/>
  </r>
  <r>
    <s v="QBGI1011-CHxx-TExx"/>
    <n v="1"/>
    <n v="43"/>
    <x v="1"/>
    <x v="0"/>
    <x v="5"/>
    <x v="2"/>
    <x v="1"/>
    <x v="7"/>
    <x v="8"/>
  </r>
  <r>
    <s v="QBGI1011-CH01-TE01"/>
    <n v="1"/>
    <n v="35"/>
    <x v="1"/>
    <x v="0"/>
    <x v="2"/>
    <x v="2"/>
    <x v="1"/>
    <x v="4"/>
    <x v="2"/>
  </r>
  <r>
    <s v="QBGI1013-CH01-TE01"/>
    <n v="1"/>
    <n v="35"/>
    <x v="1"/>
    <x v="0"/>
    <x v="5"/>
    <x v="2"/>
    <x v="1"/>
    <x v="20"/>
    <x v="12"/>
  </r>
  <r>
    <s v="QBGI1013-CH02-TE01"/>
    <n v="1"/>
    <n v="36"/>
    <x v="1"/>
    <x v="0"/>
    <x v="2"/>
    <x v="2"/>
    <x v="1"/>
    <x v="20"/>
    <x v="12"/>
  </r>
  <r>
    <s v="QBGI1013-CH06-TE01"/>
    <n v="1"/>
    <n v="34"/>
    <x v="1"/>
    <x v="0"/>
    <x v="2"/>
    <x v="1"/>
    <x v="1"/>
    <x v="4"/>
    <x v="16"/>
  </r>
  <r>
    <s v="QBGI1010"/>
    <n v="1"/>
    <n v="40"/>
    <x v="1"/>
    <x v="0"/>
    <x v="1"/>
    <x v="2"/>
    <x v="1"/>
    <x v="21"/>
    <x v="17"/>
  </r>
  <r>
    <s v="QBGI2011-CHxx-TExx"/>
    <n v="1"/>
    <n v="38"/>
    <x v="1"/>
    <x v="0"/>
    <x v="3"/>
    <x v="2"/>
    <x v="1"/>
    <x v="22"/>
    <x v="13"/>
  </r>
  <r>
    <s v="QBGI2011-CHxx-TExx"/>
    <n v="1"/>
    <n v="35"/>
    <x v="1"/>
    <x v="0"/>
    <x v="3"/>
    <x v="2"/>
    <x v="1"/>
    <x v="9"/>
    <x v="13"/>
  </r>
  <r>
    <s v="QBGI2011-CHxx-TExx"/>
    <n v="1"/>
    <n v="43"/>
    <x v="1"/>
    <x v="0"/>
    <x v="3"/>
    <x v="2"/>
    <x v="1"/>
    <x v="4"/>
    <x v="7"/>
  </r>
  <r>
    <s v="QBGI2011-CHXX-CHxx"/>
    <n v="1"/>
    <n v="35"/>
    <x v="1"/>
    <x v="0"/>
    <x v="3"/>
    <x v="1"/>
    <x v="1"/>
    <x v="2"/>
    <x v="4"/>
  </r>
  <r>
    <s v="QBGI2005-CH04-TE01"/>
    <n v="1"/>
    <n v="28"/>
    <x v="2"/>
    <x v="0"/>
    <x v="3"/>
    <x v="3"/>
    <x v="0"/>
    <x v="19"/>
    <x v="3"/>
  </r>
  <r>
    <s v="QBGI2006-CH06-TE01_x0009_"/>
    <n v="1"/>
    <n v="30"/>
    <x v="2"/>
    <x v="0"/>
    <x v="3"/>
    <x v="2"/>
    <x v="1"/>
    <x v="3"/>
    <x v="5"/>
  </r>
  <r>
    <s v="QBGI2007-CH05-TE01"/>
    <n v="1"/>
    <n v="26"/>
    <x v="0"/>
    <x v="0"/>
    <x v="3"/>
    <x v="4"/>
    <x v="2"/>
    <x v="4"/>
    <x v="1"/>
  </r>
  <r>
    <s v="QBGI2007-CH01-TE01"/>
    <n v="1"/>
    <n v="37"/>
    <x v="3"/>
    <x v="0"/>
    <x v="3"/>
    <x v="3"/>
    <x v="1"/>
    <x v="2"/>
    <x v="2"/>
  </r>
  <r>
    <s v="QBGI2006-CH05-TE01"/>
    <n v="1"/>
    <n v="30"/>
    <x v="2"/>
    <x v="0"/>
    <x v="3"/>
    <x v="4"/>
    <x v="1"/>
    <x v="3"/>
    <x v="5"/>
  </r>
  <r>
    <s v="QBGI1003-CH06"/>
    <n v="1"/>
    <n v="35"/>
    <x v="1"/>
    <x v="0"/>
    <x v="0"/>
    <x v="2"/>
    <x v="1"/>
    <x v="2"/>
    <x v="14"/>
  </r>
  <r>
    <s v="QBGI2008-CH01-TE01"/>
    <n v="1"/>
    <n v="42"/>
    <x v="1"/>
    <x v="0"/>
    <x v="0"/>
    <x v="1"/>
    <x v="1"/>
    <x v="7"/>
    <x v="17"/>
  </r>
  <r>
    <s v="QBGI2007-CH06-TE01"/>
    <n v="1"/>
    <n v="31"/>
    <x v="0"/>
    <x v="0"/>
    <x v="3"/>
    <x v="3"/>
    <x v="1"/>
    <x v="2"/>
    <x v="2"/>
  </r>
  <r>
    <s v="QBGI2010-CH02-TE01"/>
    <n v="1"/>
    <n v="33"/>
    <x v="1"/>
    <x v="0"/>
    <x v="0"/>
    <x v="2"/>
    <x v="1"/>
    <x v="2"/>
    <x v="2"/>
  </r>
  <r>
    <s v="QBGI2006-CH02-TE01"/>
    <n v="1"/>
    <n v="35"/>
    <x v="2"/>
    <x v="0"/>
    <x v="3"/>
    <x v="4"/>
    <x v="1"/>
    <x v="23"/>
    <x v="5"/>
  </r>
  <r>
    <s v="QBGI2009-CH01-TE01"/>
    <n v="1"/>
    <n v="32"/>
    <x v="1"/>
    <x v="0"/>
    <x v="0"/>
    <x v="2"/>
    <x v="1"/>
    <x v="4"/>
    <x v="2"/>
  </r>
  <r>
    <s v="QBGI2009-CH05-TE01"/>
    <n v="1"/>
    <n v="36"/>
    <x v="1"/>
    <x v="0"/>
    <x v="1"/>
    <x v="2"/>
    <x v="1"/>
    <x v="4"/>
    <x v="19"/>
  </r>
  <r>
    <s v="QBGC0007-CH06-TE01"/>
    <n v="1"/>
    <n v="31"/>
    <x v="1"/>
    <x v="0"/>
    <x v="1"/>
    <x v="2"/>
    <x v="1"/>
    <x v="8"/>
    <x v="24"/>
  </r>
  <r>
    <s v="QBGI2007"/>
    <n v="1"/>
    <n v="37"/>
    <x v="0"/>
    <x v="0"/>
    <x v="3"/>
    <x v="3"/>
    <x v="1"/>
    <x v="2"/>
    <x v="2"/>
  </r>
  <r>
    <s v="QBGI2009-CH07-TE01"/>
    <n v="1"/>
    <n v="35"/>
    <x v="1"/>
    <x v="0"/>
    <x v="0"/>
    <x v="2"/>
    <x v="1"/>
    <x v="4"/>
    <x v="2"/>
  </r>
  <r>
    <s v="QBGI2010-CH06-TE01"/>
    <n v="1"/>
    <n v="39"/>
    <x v="1"/>
    <x v="0"/>
    <x v="0"/>
    <x v="2"/>
    <x v="1"/>
    <x v="2"/>
    <x v="4"/>
  </r>
  <r>
    <s v="QBGI2009-CH04-TE01"/>
    <n v="1"/>
    <n v="54"/>
    <x v="1"/>
    <x v="0"/>
    <x v="1"/>
    <x v="1"/>
    <x v="1"/>
    <x v="3"/>
    <x v="25"/>
  </r>
  <r>
    <s v="QBGI2009-CH02-TE01"/>
    <n v="1"/>
    <n v="52"/>
    <x v="1"/>
    <x v="0"/>
    <x v="0"/>
    <x v="1"/>
    <x v="1"/>
    <x v="4"/>
    <x v="6"/>
  </r>
  <r>
    <s v="QBGI2003-CH03-TE01"/>
    <n v="1"/>
    <n v="34"/>
    <x v="1"/>
    <x v="0"/>
    <x v="3"/>
    <x v="2"/>
    <x v="1"/>
    <x v="16"/>
    <x v="25"/>
  </r>
  <r>
    <s v="QBGI2005"/>
    <n v="1"/>
    <n v="48"/>
    <x v="1"/>
    <x v="0"/>
    <x v="3"/>
    <x v="1"/>
    <x v="1"/>
    <x v="5"/>
    <x v="26"/>
  </r>
  <r>
    <s v="QBGC0010"/>
    <n v="1"/>
    <n v="42"/>
    <x v="1"/>
    <x v="0"/>
    <x v="0"/>
    <x v="1"/>
    <x v="1"/>
    <x v="9"/>
    <x v="2"/>
  </r>
  <r>
    <s v="QBGC0008"/>
    <n v="1"/>
    <n v="26"/>
    <x v="1"/>
    <x v="0"/>
    <x v="0"/>
    <x v="2"/>
    <x v="2"/>
    <x v="8"/>
    <x v="2"/>
  </r>
  <r>
    <s v="QBGI2013-CH03-TE01"/>
    <n v="1"/>
    <n v="45"/>
    <x v="1"/>
    <x v="0"/>
    <x v="0"/>
    <x v="1"/>
    <x v="1"/>
    <x v="2"/>
    <x v="6"/>
  </r>
  <r>
    <s v="QBGI1002-CH07-TE01"/>
    <n v="1"/>
    <n v="37"/>
    <x v="1"/>
    <x v="0"/>
    <x v="3"/>
    <x v="1"/>
    <x v="1"/>
    <x v="8"/>
    <x v="26"/>
  </r>
  <r>
    <s v="QBGI1002-CH05-TE01"/>
    <n v="1"/>
    <n v="39"/>
    <x v="1"/>
    <x v="0"/>
    <x v="3"/>
    <x v="1"/>
    <x v="1"/>
    <x v="24"/>
    <x v="27"/>
  </r>
  <r>
    <s v="QBGC0001-CH05-TE01"/>
    <n v="1"/>
    <n v="32"/>
    <x v="1"/>
    <x v="0"/>
    <x v="3"/>
    <x v="1"/>
    <x v="1"/>
    <x v="3"/>
    <x v="19"/>
  </r>
  <r>
    <s v="QBGI2006-CH01-TE01"/>
    <n v="1"/>
    <n v="27"/>
    <x v="2"/>
    <x v="0"/>
    <x v="3"/>
    <x v="2"/>
    <x v="0"/>
    <x v="25"/>
    <x v="3"/>
  </r>
  <r>
    <s v="QBGI2006-CH03-TE01"/>
    <n v="1"/>
    <n v="32"/>
    <x v="2"/>
    <x v="0"/>
    <x v="3"/>
    <x v="4"/>
    <x v="0"/>
    <x v="25"/>
    <x v="3"/>
  </r>
  <r>
    <s v="QBGI1006-CH03-TE01"/>
    <n v="1"/>
    <n v="36"/>
    <x v="1"/>
    <x v="0"/>
    <x v="0"/>
    <x v="1"/>
    <x v="1"/>
    <x v="2"/>
    <x v="28"/>
  </r>
  <r>
    <s v="QBGI1002-CH03-TE01"/>
    <n v="1"/>
    <n v="33"/>
    <x v="1"/>
    <x v="0"/>
    <x v="3"/>
    <x v="2"/>
    <x v="1"/>
    <x v="16"/>
    <x v="13"/>
  </r>
  <r>
    <s v="QBGI1009-CH03-TE01"/>
    <n v="1"/>
    <n v="35"/>
    <x v="1"/>
    <x v="0"/>
    <x v="0"/>
    <x v="2"/>
    <x v="1"/>
    <x v="19"/>
    <x v="18"/>
  </r>
  <r>
    <s v="QBGC0009-CH03-TE01"/>
    <n v="1"/>
    <n v="39"/>
    <x v="1"/>
    <x v="0"/>
    <x v="1"/>
    <x v="1"/>
    <x v="1"/>
    <x v="4"/>
    <x v="7"/>
  </r>
  <r>
    <s v="QBGI2007"/>
    <n v="1"/>
    <n v="40"/>
    <x v="0"/>
    <x v="0"/>
    <x v="3"/>
    <x v="1"/>
    <x v="1"/>
    <x v="2"/>
    <x v="2"/>
  </r>
  <r>
    <s v="QBGI1002-CH04-TE01"/>
    <n v="1"/>
    <n v="34"/>
    <x v="1"/>
    <x v="0"/>
    <x v="3"/>
    <x v="2"/>
    <x v="1"/>
    <x v="16"/>
    <x v="13"/>
  </r>
  <r>
    <s v="QBGI1009-CH01-TE01"/>
    <n v="1"/>
    <n v="35"/>
    <x v="1"/>
    <x v="0"/>
    <x v="0"/>
    <x v="2"/>
    <x v="1"/>
    <x v="26"/>
    <x v="29"/>
  </r>
  <r>
    <s v="QBGC0005"/>
    <n v="1"/>
    <n v="40"/>
    <x v="1"/>
    <x v="0"/>
    <x v="0"/>
    <x v="2"/>
    <x v="1"/>
    <x v="2"/>
    <x v="2"/>
  </r>
  <r>
    <s v="QBGC0005-CH04-TE01"/>
    <n v="1"/>
    <n v="32"/>
    <x v="1"/>
    <x v="0"/>
    <x v="0"/>
    <x v="1"/>
    <x v="1"/>
    <x v="9"/>
    <x v="2"/>
  </r>
  <r>
    <s v="QBGI1002"/>
    <n v="1"/>
    <n v="36"/>
    <x v="1"/>
    <x v="0"/>
    <x v="3"/>
    <x v="2"/>
    <x v="1"/>
    <x v="9"/>
    <x v="2"/>
  </r>
  <r>
    <s v="QBGI2013-CH05-TE01"/>
    <n v="1"/>
    <n v="54"/>
    <x v="1"/>
    <x v="0"/>
    <x v="0"/>
    <x v="1"/>
    <x v="1"/>
    <x v="2"/>
    <x v="6"/>
  </r>
  <r>
    <s v="QBGC0010-CH01-TE01"/>
    <n v="1"/>
    <n v="49"/>
    <x v="1"/>
    <x v="0"/>
    <x v="0"/>
    <x v="1"/>
    <x v="1"/>
    <x v="12"/>
    <x v="14"/>
  </r>
  <r>
    <s v="QBGI1009-CH05-TE01"/>
    <n v="1"/>
    <n v="39"/>
    <x v="1"/>
    <x v="0"/>
    <x v="0"/>
    <x v="2"/>
    <x v="1"/>
    <x v="26"/>
    <x v="29"/>
  </r>
  <r>
    <s v="QBGI1006-CH06-TE01"/>
    <n v="1"/>
    <n v="26"/>
    <x v="2"/>
    <x v="0"/>
    <x v="0"/>
    <x v="1"/>
    <x v="0"/>
    <x v="25"/>
    <x v="3"/>
  </r>
  <r>
    <s v="QBGI1006-CH05-TE01"/>
    <n v="1"/>
    <n v="35"/>
    <x v="2"/>
    <x v="0"/>
    <x v="0"/>
    <x v="1"/>
    <x v="0"/>
    <x v="25"/>
    <x v="3"/>
  </r>
  <r>
    <s v="QBGI1006-CH02-TE01"/>
    <n v="1"/>
    <n v="30"/>
    <x v="2"/>
    <x v="0"/>
    <x v="3"/>
    <x v="3"/>
    <x v="1"/>
    <x v="5"/>
    <x v="13"/>
  </r>
  <r>
    <s v="QBGI1006-CH04-TE01"/>
    <n v="1"/>
    <n v="29"/>
    <x v="2"/>
    <x v="0"/>
    <x v="3"/>
    <x v="3"/>
    <x v="0"/>
    <x v="5"/>
    <x v="13"/>
  </r>
  <r>
    <s v="QBGI2010-CH01-TE01"/>
    <n v="1"/>
    <n v="40"/>
    <x v="1"/>
    <x v="0"/>
    <x v="0"/>
    <x v="1"/>
    <x v="1"/>
    <x v="2"/>
    <x v="2"/>
  </r>
  <r>
    <s v="QBGC0010-CH03-TE01"/>
    <n v="1"/>
    <n v="30"/>
    <x v="1"/>
    <x v="0"/>
    <x v="0"/>
    <x v="2"/>
    <x v="1"/>
    <x v="1"/>
    <x v="2"/>
  </r>
  <r>
    <s v="QBGI1006-CH01-TE01"/>
    <n v="1"/>
    <n v="30"/>
    <x v="2"/>
    <x v="0"/>
    <x v="3"/>
    <x v="3"/>
    <x v="0"/>
    <x v="5"/>
    <x v="13"/>
  </r>
  <r>
    <s v="QBGC0003-CH03-TE01"/>
    <n v="1"/>
    <n v="31"/>
    <x v="1"/>
    <x v="0"/>
    <x v="0"/>
    <x v="2"/>
    <x v="1"/>
    <x v="0"/>
    <x v="0"/>
  </r>
  <r>
    <s v="QBGC0010-CH02-TE01"/>
    <n v="1"/>
    <n v="32"/>
    <x v="1"/>
    <x v="0"/>
    <x v="0"/>
    <x v="3"/>
    <x v="0"/>
    <x v="20"/>
    <x v="16"/>
  </r>
  <r>
    <s v="QBGI1009-CH04-TE01"/>
    <n v="1"/>
    <n v="34"/>
    <x v="1"/>
    <x v="0"/>
    <x v="0"/>
    <x v="2"/>
    <x v="1"/>
    <x v="19"/>
    <x v="18"/>
  </r>
  <r>
    <s v="QBGC0003-CH02-TE01"/>
    <n v="1"/>
    <n v="29"/>
    <x v="1"/>
    <x v="0"/>
    <x v="0"/>
    <x v="0"/>
    <x v="0"/>
    <x v="27"/>
    <x v="28"/>
  </r>
  <r>
    <s v="QBGI1002-CH06-TE01"/>
    <n v="1"/>
    <n v="55"/>
    <x v="1"/>
    <x v="0"/>
    <x v="3"/>
    <x v="2"/>
    <x v="1"/>
    <x v="24"/>
    <x v="27"/>
  </r>
  <r>
    <s v="QBGC0008-CH06-TE01"/>
    <n v="1"/>
    <n v="39"/>
    <x v="1"/>
    <x v="0"/>
    <x v="0"/>
    <x v="1"/>
    <x v="1"/>
    <x v="2"/>
    <x v="2"/>
  </r>
  <r>
    <s v="QBGI1002-CH01-TE01_x0009_"/>
    <n v="1"/>
    <n v="44"/>
    <x v="1"/>
    <x v="0"/>
    <x v="3"/>
    <x v="1"/>
    <x v="1"/>
    <x v="9"/>
    <x v="1"/>
  </r>
  <r>
    <s v="QBGC0010-CH06-TE01"/>
    <n v="1"/>
    <n v="28"/>
    <x v="1"/>
    <x v="0"/>
    <x v="0"/>
    <x v="4"/>
    <x v="1"/>
    <x v="4"/>
    <x v="7"/>
  </r>
  <r>
    <s v="QBGI2012-CH08-TE01"/>
    <n v="1"/>
    <n v="35"/>
    <x v="1"/>
    <x v="0"/>
    <x v="1"/>
    <x v="2"/>
    <x v="1"/>
    <x v="7"/>
    <x v="30"/>
  </r>
  <r>
    <s v="QBGI1008-CH01-TE01"/>
    <n v="1"/>
    <n v="48"/>
    <x v="1"/>
    <x v="0"/>
    <x v="3"/>
    <x v="1"/>
    <x v="1"/>
    <x v="9"/>
    <x v="1"/>
  </r>
  <r>
    <s v="QBGI2005-CH01-TE01"/>
    <n v="1"/>
    <n v="39"/>
    <x v="2"/>
    <x v="0"/>
    <x v="3"/>
    <x v="3"/>
    <x v="1"/>
    <x v="4"/>
    <x v="31"/>
  </r>
  <r>
    <s v="QBGI2004-CH05-TE01"/>
    <n v="1"/>
    <n v="29"/>
    <x v="2"/>
    <x v="0"/>
    <x v="3"/>
    <x v="0"/>
    <x v="1"/>
    <x v="4"/>
    <x v="8"/>
  </r>
  <r>
    <s v="QBGI1008-CH03-TE01"/>
    <n v="1"/>
    <n v="51"/>
    <x v="1"/>
    <x v="0"/>
    <x v="0"/>
    <x v="1"/>
    <x v="1"/>
    <x v="9"/>
    <x v="1"/>
  </r>
  <r>
    <s v="QBGI2004-CH00-TE01"/>
    <n v="1"/>
    <n v="30"/>
    <x v="2"/>
    <x v="0"/>
    <x v="3"/>
    <x v="1"/>
    <x v="1"/>
    <x v="0"/>
    <x v="8"/>
  </r>
  <r>
    <s v="QBGI2004-CH06-TE01"/>
    <n v="1"/>
    <n v="28"/>
    <x v="2"/>
    <x v="0"/>
    <x v="3"/>
    <x v="1"/>
    <x v="1"/>
    <x v="4"/>
    <x v="7"/>
  </r>
  <r>
    <s v="QBGI1008-CH05-TE01"/>
    <n v="1"/>
    <n v="49"/>
    <x v="1"/>
    <x v="0"/>
    <x v="0"/>
    <x v="2"/>
    <x v="1"/>
    <x v="9"/>
    <x v="1"/>
  </r>
  <r>
    <s v="QBGI1010-CHxx-TExx"/>
    <n v="1"/>
    <n v="28"/>
    <x v="1"/>
    <x v="0"/>
    <x v="0"/>
    <x v="2"/>
    <x v="1"/>
    <x v="7"/>
    <x v="17"/>
  </r>
  <r>
    <s v="QBGI1010"/>
    <n v="3"/>
    <n v="37"/>
    <x v="1"/>
    <x v="0"/>
    <x v="1"/>
    <x v="2"/>
    <x v="1"/>
    <x v="15"/>
    <x v="6"/>
  </r>
  <r>
    <s v="QBGI1014"/>
    <n v="1"/>
    <n v="40"/>
    <x v="1"/>
    <x v="0"/>
    <x v="1"/>
    <x v="2"/>
    <x v="1"/>
    <x v="15"/>
    <x v="6"/>
  </r>
  <r>
    <s v="QBGI1013-CH04-TE01"/>
    <n v="1"/>
    <n v="35"/>
    <x v="1"/>
    <x v="0"/>
    <x v="2"/>
    <x v="2"/>
    <x v="1"/>
    <x v="4"/>
    <x v="2"/>
  </r>
  <r>
    <s v="QBGI1013-CH03-TE01"/>
    <n v="1"/>
    <n v="35"/>
    <x v="1"/>
    <x v="0"/>
    <x v="2"/>
    <x v="2"/>
    <x v="1"/>
    <x v="0"/>
    <x v="4"/>
  </r>
  <r>
    <s v="QBGI1011-CH03-TE01"/>
    <n v="1"/>
    <n v="36"/>
    <x v="1"/>
    <x v="0"/>
    <x v="5"/>
    <x v="1"/>
    <x v="1"/>
    <x v="11"/>
    <x v="12"/>
  </r>
  <r>
    <s v="QBGI1011-CH04-TE04"/>
    <n v="1"/>
    <n v="43"/>
    <x v="1"/>
    <x v="0"/>
    <x v="5"/>
    <x v="2"/>
    <x v="1"/>
    <x v="2"/>
    <x v="2"/>
  </r>
  <r>
    <s v="QBGI1013-CH05"/>
    <n v="1"/>
    <n v="40"/>
    <x v="1"/>
    <x v="0"/>
    <x v="5"/>
    <x v="2"/>
    <x v="1"/>
    <x v="13"/>
    <x v="1"/>
  </r>
  <r>
    <s v="QBGI1011-CH05-TE01"/>
    <n v="1"/>
    <n v="33"/>
    <x v="1"/>
    <x v="0"/>
    <x v="5"/>
    <x v="2"/>
    <x v="1"/>
    <x v="7"/>
    <x v="6"/>
  </r>
  <r>
    <s v="QBGI1012-CHO2-TE01"/>
    <n v="1"/>
    <n v="36"/>
    <x v="0"/>
    <x v="0"/>
    <x v="0"/>
    <x v="2"/>
    <x v="1"/>
    <x v="7"/>
    <x v="8"/>
  </r>
  <r>
    <s v="QBGI1012-CH04-TE0"/>
    <n v="1"/>
    <n v="38"/>
    <x v="1"/>
    <x v="0"/>
    <x v="0"/>
    <x v="2"/>
    <x v="1"/>
    <x v="0"/>
    <x v="0"/>
  </r>
  <r>
    <s v="QBGI2014-CH02-TE01"/>
    <n v="1"/>
    <n v="55"/>
    <x v="1"/>
    <x v="0"/>
    <x v="0"/>
    <x v="1"/>
    <x v="1"/>
    <x v="13"/>
    <x v="2"/>
  </r>
  <r>
    <s v="QBGI2014-CH01-TE01"/>
    <n v="1"/>
    <n v="31"/>
    <x v="1"/>
    <x v="0"/>
    <x v="0"/>
    <x v="2"/>
    <x v="1"/>
    <x v="13"/>
    <x v="2"/>
  </r>
  <r>
    <s v="QBGI2014-CH03-TE01"/>
    <n v="1"/>
    <n v="35"/>
    <x v="1"/>
    <x v="0"/>
    <x v="0"/>
    <x v="2"/>
    <x v="1"/>
    <x v="13"/>
    <x v="2"/>
  </r>
  <r>
    <s v="QBGI2014-CH05-TE01"/>
    <n v="1"/>
    <n v="37"/>
    <x v="1"/>
    <x v="0"/>
    <x v="0"/>
    <x v="1"/>
    <x v="1"/>
    <x v="4"/>
    <x v="2"/>
  </r>
  <r>
    <s v="QBGI2014-CH06-TE01"/>
    <n v="1"/>
    <n v="32"/>
    <x v="1"/>
    <x v="0"/>
    <x v="0"/>
    <x v="2"/>
    <x v="2"/>
    <x v="4"/>
    <x v="2"/>
  </r>
  <r>
    <s v="QBGI2014-CH04-TE01"/>
    <n v="1"/>
    <n v="36"/>
    <x v="1"/>
    <x v="0"/>
    <x v="0"/>
    <x v="1"/>
    <x v="1"/>
    <x v="4"/>
    <x v="2"/>
  </r>
  <r>
    <s v="CTGI1010-CH01-TE01"/>
    <n v="1"/>
    <n v="37"/>
    <x v="1"/>
    <x v="1"/>
    <x v="0"/>
    <x v="2"/>
    <x v="1"/>
    <x v="13"/>
    <x v="6"/>
  </r>
  <r>
    <s v="CTGI1010-CH02-TE01"/>
    <n v="1"/>
    <n v="49"/>
    <x v="1"/>
    <x v="1"/>
    <x v="0"/>
    <x v="1"/>
    <x v="1"/>
    <x v="8"/>
    <x v="2"/>
  </r>
  <r>
    <s v="CTGI1010-CH04-TE01"/>
    <n v="1"/>
    <n v="31"/>
    <x v="1"/>
    <x v="1"/>
    <x v="3"/>
    <x v="2"/>
    <x v="1"/>
    <x v="8"/>
    <x v="7"/>
  </r>
  <r>
    <s v="CTGI1008-CH03-TE01"/>
    <n v="1"/>
    <n v="39"/>
    <x v="1"/>
    <x v="1"/>
    <x v="0"/>
    <x v="2"/>
    <x v="1"/>
    <x v="7"/>
    <x v="16"/>
  </r>
  <r>
    <s v="CTGI1008-CH01-TE01"/>
    <n v="1"/>
    <n v="37"/>
    <x v="1"/>
    <x v="1"/>
    <x v="0"/>
    <x v="2"/>
    <x v="1"/>
    <x v="7"/>
    <x v="16"/>
  </r>
  <r>
    <s v="CTGI1008-CH05-TE01"/>
    <n v="1"/>
    <n v="44"/>
    <x v="1"/>
    <x v="1"/>
    <x v="0"/>
    <x v="2"/>
    <x v="1"/>
    <x v="7"/>
    <x v="16"/>
  </r>
  <r>
    <s v="CTGI1008-CH02-TE01"/>
    <n v="1"/>
    <n v="33"/>
    <x v="1"/>
    <x v="1"/>
    <x v="0"/>
    <x v="2"/>
    <x v="1"/>
    <x v="7"/>
    <x v="16"/>
  </r>
  <r>
    <s v="CTGI1011"/>
    <n v="1"/>
    <n v="36"/>
    <x v="1"/>
    <x v="1"/>
    <x v="3"/>
    <x v="2"/>
    <x v="1"/>
    <x v="7"/>
    <x v="6"/>
  </r>
  <r>
    <s v="CTGI1010-CH06-TE01"/>
    <n v="1"/>
    <n v="26"/>
    <x v="1"/>
    <x v="1"/>
    <x v="3"/>
    <x v="2"/>
    <x v="0"/>
    <x v="8"/>
    <x v="7"/>
  </r>
  <r>
    <s v="CTGI1008-CH06-TE01"/>
    <n v="1"/>
    <n v="30"/>
    <x v="1"/>
    <x v="1"/>
    <x v="3"/>
    <x v="2"/>
    <x v="1"/>
    <x v="7"/>
    <x v="6"/>
  </r>
  <r>
    <s v="CTGI1010-CH03-TE01"/>
    <n v="1"/>
    <n v="38"/>
    <x v="1"/>
    <x v="1"/>
    <x v="3"/>
    <x v="2"/>
    <x v="1"/>
    <x v="8"/>
    <x v="7"/>
  </r>
  <r>
    <s v="CTGI1001-CH00-TE03"/>
    <n v="1"/>
    <n v="39"/>
    <x v="1"/>
    <x v="1"/>
    <x v="3"/>
    <x v="2"/>
    <x v="1"/>
    <x v="7"/>
    <x v="8"/>
  </r>
  <r>
    <s v="CTGI1001-CH00-TE01"/>
    <n v="1"/>
    <n v="35"/>
    <x v="1"/>
    <x v="1"/>
    <x v="3"/>
    <x v="2"/>
    <x v="1"/>
    <x v="23"/>
    <x v="6"/>
  </r>
  <r>
    <s v="CTGI1011-CH02-TE01"/>
    <n v="1"/>
    <n v="34"/>
    <x v="1"/>
    <x v="1"/>
    <x v="3"/>
    <x v="2"/>
    <x v="1"/>
    <x v="0"/>
    <x v="0"/>
  </r>
  <r>
    <s v="CTGI1008-CH04-TE01"/>
    <n v="1"/>
    <n v="37"/>
    <x v="1"/>
    <x v="1"/>
    <x v="6"/>
    <x v="2"/>
    <x v="1"/>
    <x v="7"/>
    <x v="6"/>
  </r>
  <r>
    <s v="CTGI1011"/>
    <n v="1"/>
    <n v="26"/>
    <x v="1"/>
    <x v="1"/>
    <x v="3"/>
    <x v="2"/>
    <x v="1"/>
    <x v="6"/>
    <x v="1"/>
  </r>
  <r>
    <s v="CTGI1009-CH03-TE01"/>
    <n v="1"/>
    <n v="46"/>
    <x v="1"/>
    <x v="1"/>
    <x v="3"/>
    <x v="2"/>
    <x v="1"/>
    <x v="4"/>
    <x v="2"/>
  </r>
  <r>
    <s v="CTGI1009-CH02-TE01"/>
    <n v="1"/>
    <n v="35"/>
    <x v="1"/>
    <x v="1"/>
    <x v="0"/>
    <x v="2"/>
    <x v="1"/>
    <x v="4"/>
    <x v="2"/>
  </r>
  <r>
    <s v="CTGI1009-CH01-TE01"/>
    <n v="1"/>
    <n v="31"/>
    <x v="1"/>
    <x v="1"/>
    <x v="0"/>
    <x v="2"/>
    <x v="1"/>
    <x v="4"/>
    <x v="2"/>
  </r>
  <r>
    <s v="CTGI1001-CH01-TE01"/>
    <n v="1"/>
    <n v="39"/>
    <x v="1"/>
    <x v="1"/>
    <x v="3"/>
    <x v="2"/>
    <x v="0"/>
    <x v="2"/>
    <x v="4"/>
  </r>
  <r>
    <s v="CTGI1009-CH04-TE01"/>
    <n v="1"/>
    <n v="35"/>
    <x v="1"/>
    <x v="1"/>
    <x v="0"/>
    <x v="2"/>
    <x v="1"/>
    <x v="4"/>
    <x v="2"/>
  </r>
  <r>
    <s v="CTGI1009-CH05-TE01"/>
    <n v="1"/>
    <n v="29"/>
    <x v="1"/>
    <x v="1"/>
    <x v="0"/>
    <x v="2"/>
    <x v="1"/>
    <x v="4"/>
    <x v="2"/>
  </r>
  <r>
    <s v="CTGI1009-CH06-TE01"/>
    <n v="1"/>
    <n v="38"/>
    <x v="1"/>
    <x v="1"/>
    <x v="0"/>
    <x v="2"/>
    <x v="1"/>
    <x v="4"/>
    <x v="2"/>
  </r>
  <r>
    <s v="CTGI1011"/>
    <n v="1"/>
    <n v="43"/>
    <x v="1"/>
    <x v="1"/>
    <x v="3"/>
    <x v="2"/>
    <x v="1"/>
    <x v="22"/>
    <x v="5"/>
  </r>
  <r>
    <s v="CTGI1001-CH00-TE02"/>
    <n v="1"/>
    <n v="42"/>
    <x v="1"/>
    <x v="1"/>
    <x v="3"/>
    <x v="2"/>
    <x v="1"/>
    <x v="2"/>
    <x v="5"/>
  </r>
  <r>
    <s v="CTGI1006-CH00-TE02"/>
    <n v="1"/>
    <n v="32"/>
    <x v="1"/>
    <x v="1"/>
    <x v="0"/>
    <x v="2"/>
    <x v="1"/>
    <x v="2"/>
    <x v="2"/>
  </r>
  <r>
    <s v="CTGI1011-CH01-TE01"/>
    <n v="1"/>
    <n v="43"/>
    <x v="1"/>
    <x v="1"/>
    <x v="3"/>
    <x v="2"/>
    <x v="1"/>
    <x v="28"/>
    <x v="16"/>
  </r>
  <r>
    <s v="CTGI1006-CH02-TE01"/>
    <n v="1"/>
    <n v="32"/>
    <x v="1"/>
    <x v="1"/>
    <x v="0"/>
    <x v="2"/>
    <x v="1"/>
    <x v="2"/>
    <x v="2"/>
  </r>
  <r>
    <s v="CTGI1011-CH04-TE01"/>
    <n v="1"/>
    <n v="38"/>
    <x v="1"/>
    <x v="1"/>
    <x v="3"/>
    <x v="2"/>
    <x v="1"/>
    <x v="28"/>
    <x v="16"/>
  </r>
  <r>
    <s v="CTGI1006-CH05-TE01"/>
    <n v="1"/>
    <n v="34"/>
    <x v="1"/>
    <x v="1"/>
    <x v="3"/>
    <x v="2"/>
    <x v="1"/>
    <x v="2"/>
    <x v="2"/>
  </r>
  <r>
    <s v="CTGI1006-CH00-TE01"/>
    <n v="1"/>
    <n v="32"/>
    <x v="1"/>
    <x v="1"/>
    <x v="0"/>
    <x v="2"/>
    <x v="1"/>
    <x v="2"/>
    <x v="2"/>
  </r>
  <r>
    <s v="CTGI1006-CH01-TE01"/>
    <n v="1"/>
    <n v="35"/>
    <x v="1"/>
    <x v="1"/>
    <x v="6"/>
    <x v="2"/>
    <x v="1"/>
    <x v="7"/>
    <x v="6"/>
  </r>
  <r>
    <s v="CTGI1006-CH06-TE01"/>
    <n v="1"/>
    <n v="32"/>
    <x v="1"/>
    <x v="1"/>
    <x v="3"/>
    <x v="2"/>
    <x v="1"/>
    <x v="29"/>
    <x v="14"/>
  </r>
  <r>
    <s v="CTGI1001-CH05-TE01"/>
    <n v="1"/>
    <n v="36"/>
    <x v="1"/>
    <x v="1"/>
    <x v="3"/>
    <x v="2"/>
    <x v="1"/>
    <x v="2"/>
    <x v="4"/>
  </r>
  <r>
    <s v="CTGI1010-CH05-TE01"/>
    <n v="1"/>
    <n v="33"/>
    <x v="1"/>
    <x v="1"/>
    <x v="3"/>
    <x v="2"/>
    <x v="1"/>
    <x v="0"/>
    <x v="0"/>
  </r>
  <r>
    <s v="CTGI1007-CH05-TE01"/>
    <n v="1"/>
    <n v="35"/>
    <x v="1"/>
    <x v="1"/>
    <x v="3"/>
    <x v="2"/>
    <x v="1"/>
    <x v="4"/>
    <x v="7"/>
  </r>
  <r>
    <s v="CTGI1001-CH00-TE04"/>
    <n v="1"/>
    <n v="35"/>
    <x v="1"/>
    <x v="1"/>
    <x v="3"/>
    <x v="2"/>
    <x v="1"/>
    <x v="12"/>
    <x v="6"/>
  </r>
  <r>
    <s v="CTGI1007-CH01-TE01"/>
    <n v="1"/>
    <n v="37"/>
    <x v="1"/>
    <x v="1"/>
    <x v="0"/>
    <x v="2"/>
    <x v="1"/>
    <x v="0"/>
    <x v="0"/>
  </r>
  <r>
    <s v="CTGI1007-CH03-TE01"/>
    <n v="1"/>
    <n v="32"/>
    <x v="1"/>
    <x v="1"/>
    <x v="3"/>
    <x v="2"/>
    <x v="1"/>
    <x v="4"/>
    <x v="7"/>
  </r>
  <r>
    <s v="CTGI1007-CH04-TE01"/>
    <n v="1"/>
    <n v="34"/>
    <x v="1"/>
    <x v="1"/>
    <x v="0"/>
    <x v="2"/>
    <x v="1"/>
    <x v="4"/>
    <x v="7"/>
  </r>
  <r>
    <s v="CTGI1005-CH01-TE01"/>
    <n v="1"/>
    <n v="26"/>
    <x v="2"/>
    <x v="1"/>
    <x v="3"/>
    <x v="3"/>
    <x v="0"/>
    <x v="7"/>
    <x v="6"/>
  </r>
  <r>
    <s v="CTGI1005-CH03-TE01"/>
    <n v="1"/>
    <n v="28"/>
    <x v="2"/>
    <x v="1"/>
    <x v="3"/>
    <x v="3"/>
    <x v="0"/>
    <x v="7"/>
    <x v="6"/>
  </r>
  <r>
    <s v="CTGI1005-CH04-TE01"/>
    <n v="1"/>
    <n v="32"/>
    <x v="2"/>
    <x v="1"/>
    <x v="3"/>
    <x v="3"/>
    <x v="0"/>
    <x v="7"/>
    <x v="6"/>
  </r>
  <r>
    <s v="CTGC0011-CH00-TE01"/>
    <n v="1"/>
    <n v="46"/>
    <x v="2"/>
    <x v="1"/>
    <x v="3"/>
    <x v="3"/>
    <x v="0"/>
    <x v="23"/>
    <x v="32"/>
  </r>
  <r>
    <s v="CTGI1005-CH02-TE01"/>
    <n v="1"/>
    <n v="31"/>
    <x v="2"/>
    <x v="1"/>
    <x v="3"/>
    <x v="3"/>
    <x v="0"/>
    <x v="7"/>
    <x v="6"/>
  </r>
  <r>
    <s v="CTGI1004-CH00-TE01"/>
    <n v="1"/>
    <n v="25"/>
    <x v="2"/>
    <x v="1"/>
    <x v="3"/>
    <x v="3"/>
    <x v="0"/>
    <x v="8"/>
    <x v="2"/>
  </r>
  <r>
    <s v="CTGI1004-CH03-TE01"/>
    <n v="1"/>
    <n v="25"/>
    <x v="2"/>
    <x v="1"/>
    <x v="3"/>
    <x v="3"/>
    <x v="0"/>
    <x v="8"/>
    <x v="2"/>
  </r>
  <r>
    <s v="CTGI1004-CH01-TE01_x0009_"/>
    <n v="1"/>
    <n v="27"/>
    <x v="2"/>
    <x v="1"/>
    <x v="3"/>
    <x v="3"/>
    <x v="0"/>
    <x v="9"/>
    <x v="20"/>
  </r>
  <r>
    <s v="CTGI1004-CH02-TE01"/>
    <n v="1"/>
    <n v="26"/>
    <x v="2"/>
    <x v="1"/>
    <x v="3"/>
    <x v="3"/>
    <x v="0"/>
    <x v="6"/>
    <x v="32"/>
  </r>
  <r>
    <s v="CTGI1002-CH01-TE01"/>
    <n v="1"/>
    <n v="30"/>
    <x v="2"/>
    <x v="1"/>
    <x v="3"/>
    <x v="3"/>
    <x v="0"/>
    <x v="4"/>
    <x v="7"/>
  </r>
  <r>
    <s v="CTGI1003-CH05-TE01"/>
    <n v="1"/>
    <n v="32"/>
    <x v="2"/>
    <x v="1"/>
    <x v="3"/>
    <x v="1"/>
    <x v="1"/>
    <x v="2"/>
    <x v="2"/>
  </r>
  <r>
    <s v="CTGI1002-CH06-TE01"/>
    <n v="1"/>
    <n v="36"/>
    <x v="2"/>
    <x v="1"/>
    <x v="3"/>
    <x v="3"/>
    <x v="1"/>
    <x v="7"/>
    <x v="6"/>
  </r>
  <r>
    <s v="CTGI1002-CH04-TE01"/>
    <n v="1"/>
    <n v="31"/>
    <x v="2"/>
    <x v="1"/>
    <x v="3"/>
    <x v="1"/>
    <x v="0"/>
    <x v="11"/>
    <x v="5"/>
  </r>
  <r>
    <s v="CTGI1002-CH05-TE01"/>
    <n v="1"/>
    <n v="30"/>
    <x v="2"/>
    <x v="1"/>
    <x v="3"/>
    <x v="3"/>
    <x v="0"/>
    <x v="4"/>
    <x v="7"/>
  </r>
  <r>
    <s v="CTGC0010-CH01-TE01"/>
    <n v="1"/>
    <n v="56"/>
    <x v="2"/>
    <x v="1"/>
    <x v="3"/>
    <x v="3"/>
    <x v="1"/>
    <x v="0"/>
    <x v="33"/>
  </r>
  <r>
    <s v="CTGI1002-CH03-TE01"/>
    <n v="1"/>
    <n v="40"/>
    <x v="2"/>
    <x v="1"/>
    <x v="3"/>
    <x v="3"/>
    <x v="0"/>
    <x v="30"/>
    <x v="17"/>
  </r>
  <r>
    <s v="CTGI1003-CH03-TE01"/>
    <n v="1"/>
    <n v="35"/>
    <x v="2"/>
    <x v="1"/>
    <x v="3"/>
    <x v="3"/>
    <x v="1"/>
    <x v="18"/>
    <x v="7"/>
  </r>
  <r>
    <s v="CTGI1003-CH01-TE01"/>
    <n v="1"/>
    <n v="49"/>
    <x v="2"/>
    <x v="1"/>
    <x v="3"/>
    <x v="4"/>
    <x v="1"/>
    <x v="15"/>
    <x v="32"/>
  </r>
  <r>
    <s v="CTGC0003-CH00-TE01"/>
    <n v="1"/>
    <n v="33"/>
    <x v="1"/>
    <x v="1"/>
    <x v="3"/>
    <x v="2"/>
    <x v="1"/>
    <x v="9"/>
    <x v="14"/>
  </r>
  <r>
    <s v="CTGC0003-CH05-TEO1"/>
    <n v="1"/>
    <n v="42"/>
    <x v="1"/>
    <x v="1"/>
    <x v="3"/>
    <x v="2"/>
    <x v="1"/>
    <x v="7"/>
    <x v="6"/>
  </r>
  <r>
    <s v="CTGC0009-CH01-TE01"/>
    <n v="1"/>
    <n v="22"/>
    <x v="2"/>
    <x v="1"/>
    <x v="3"/>
    <x v="1"/>
    <x v="1"/>
    <x v="4"/>
    <x v="6"/>
  </r>
  <r>
    <s v="CTGC0009-CH03-TE01"/>
    <n v="1"/>
    <n v="29"/>
    <x v="2"/>
    <x v="1"/>
    <x v="3"/>
    <x v="2"/>
    <x v="1"/>
    <x v="4"/>
    <x v="6"/>
  </r>
  <r>
    <s v="CTGC0004-CH00-TE02"/>
    <n v="1"/>
    <n v="32"/>
    <x v="1"/>
    <x v="1"/>
    <x v="3"/>
    <x v="2"/>
    <x v="1"/>
    <x v="4"/>
    <x v="7"/>
  </r>
  <r>
    <s v="CTGC0009-CH02-TE01"/>
    <n v="1"/>
    <n v="24"/>
    <x v="2"/>
    <x v="1"/>
    <x v="3"/>
    <x v="2"/>
    <x v="1"/>
    <x v="4"/>
    <x v="6"/>
  </r>
  <r>
    <s v="CTGI1007-CH02-TE01"/>
    <n v="1"/>
    <n v="36"/>
    <x v="1"/>
    <x v="1"/>
    <x v="3"/>
    <x v="2"/>
    <x v="1"/>
    <x v="0"/>
    <x v="0"/>
  </r>
  <r>
    <s v="CTGC0009-CH04-TE01"/>
    <n v="1"/>
    <n v="24"/>
    <x v="2"/>
    <x v="1"/>
    <x v="3"/>
    <x v="2"/>
    <x v="1"/>
    <x v="3"/>
    <x v="19"/>
  </r>
  <r>
    <s v="CTGI1003-CH06-TE01"/>
    <n v="1"/>
    <n v="34"/>
    <x v="2"/>
    <x v="1"/>
    <x v="3"/>
    <x v="4"/>
    <x v="0"/>
    <x v="11"/>
    <x v="12"/>
  </r>
  <r>
    <s v="CTGC0004-CH03-TE01"/>
    <n v="1"/>
    <n v="30"/>
    <x v="1"/>
    <x v="1"/>
    <x v="3"/>
    <x v="2"/>
    <x v="1"/>
    <x v="9"/>
    <x v="2"/>
  </r>
  <r>
    <s v="CTGC0003-CH04-TE01"/>
    <n v="1"/>
    <n v="40"/>
    <x v="1"/>
    <x v="1"/>
    <x v="3"/>
    <x v="2"/>
    <x v="1"/>
    <x v="6"/>
    <x v="11"/>
  </r>
  <r>
    <s v="CTGC0009-CH00-TE01"/>
    <n v="1"/>
    <n v="41"/>
    <x v="2"/>
    <x v="1"/>
    <x v="3"/>
    <x v="2"/>
    <x v="1"/>
    <x v="4"/>
    <x v="2"/>
  </r>
  <r>
    <s v="CTGC0009-CH00-TE01"/>
    <n v="1"/>
    <n v="38"/>
    <x v="2"/>
    <x v="1"/>
    <x v="3"/>
    <x v="4"/>
    <x v="1"/>
    <x v="4"/>
    <x v="6"/>
  </r>
  <r>
    <s v="CTGI1007-CH06-TE01"/>
    <n v="1"/>
    <n v="35"/>
    <x v="1"/>
    <x v="1"/>
    <x v="3"/>
    <x v="2"/>
    <x v="1"/>
    <x v="4"/>
    <x v="7"/>
  </r>
  <r>
    <s v="CTGC0003-CH00-TE02"/>
    <n v="1"/>
    <n v="32"/>
    <x v="1"/>
    <x v="1"/>
    <x v="3"/>
    <x v="2"/>
    <x v="1"/>
    <x v="24"/>
    <x v="3"/>
  </r>
  <r>
    <s v="CTGC0004-CH02-TE01"/>
    <n v="1"/>
    <n v="36"/>
    <x v="1"/>
    <x v="1"/>
    <x v="7"/>
    <x v="2"/>
    <x v="1"/>
    <x v="2"/>
    <x v="34"/>
  </r>
  <r>
    <s v="CTGC0001-CH02-TE01"/>
    <n v="1"/>
    <n v="36"/>
    <x v="1"/>
    <x v="1"/>
    <x v="3"/>
    <x v="0"/>
    <x v="1"/>
    <x v="0"/>
    <x v="0"/>
  </r>
  <r>
    <s v="CTGC0004-CH00-TE01"/>
    <n v="1"/>
    <n v="37"/>
    <x v="1"/>
    <x v="1"/>
    <x v="3"/>
    <x v="2"/>
    <x v="1"/>
    <x v="9"/>
    <x v="35"/>
  </r>
  <r>
    <s v="CTGC0006"/>
    <n v="1"/>
    <n v="25"/>
    <x v="2"/>
    <x v="1"/>
    <x v="3"/>
    <x v="4"/>
    <x v="0"/>
    <x v="11"/>
    <x v="5"/>
  </r>
  <r>
    <s v="CTGC0004-CH00-TE03"/>
    <n v="1"/>
    <n v="40"/>
    <x v="1"/>
    <x v="1"/>
    <x v="3"/>
    <x v="2"/>
    <x v="1"/>
    <x v="9"/>
    <x v="36"/>
  </r>
  <r>
    <s v="CTGC0004-CH06-TE01"/>
    <n v="1"/>
    <n v="32"/>
    <x v="1"/>
    <x v="1"/>
    <x v="3"/>
    <x v="2"/>
    <x v="1"/>
    <x v="9"/>
    <x v="36"/>
  </r>
  <r>
    <s v="CTGC0002"/>
    <n v="1"/>
    <n v="35"/>
    <x v="1"/>
    <x v="1"/>
    <x v="3"/>
    <x v="1"/>
    <x v="1"/>
    <x v="7"/>
    <x v="6"/>
  </r>
  <r>
    <s v="CTGC0011-CH05-TE01"/>
    <n v="1"/>
    <n v="45"/>
    <x v="2"/>
    <x v="1"/>
    <x v="3"/>
    <x v="3"/>
    <x v="0"/>
    <x v="15"/>
    <x v="8"/>
  </r>
  <r>
    <s v="CTGC0002-CH06-TE01"/>
    <n v="1"/>
    <n v="36"/>
    <x v="1"/>
    <x v="1"/>
    <x v="3"/>
    <x v="2"/>
    <x v="1"/>
    <x v="9"/>
    <x v="6"/>
  </r>
  <r>
    <s v="CTGC0002-CH00-TE02"/>
    <n v="1"/>
    <n v="34"/>
    <x v="1"/>
    <x v="1"/>
    <x v="3"/>
    <x v="2"/>
    <x v="1"/>
    <x v="18"/>
    <x v="37"/>
  </r>
  <r>
    <s v="CTGC0011-CH06-TE01"/>
    <n v="1"/>
    <n v="23"/>
    <x v="2"/>
    <x v="1"/>
    <x v="3"/>
    <x v="2"/>
    <x v="0"/>
    <x v="31"/>
    <x v="34"/>
  </r>
  <r>
    <s v="CTGC0002-CH02-TE01"/>
    <n v="1"/>
    <n v="39"/>
    <x v="1"/>
    <x v="1"/>
    <x v="3"/>
    <x v="1"/>
    <x v="1"/>
    <x v="0"/>
    <x v="0"/>
  </r>
  <r>
    <s v="CTGC0002-CH05-TE01"/>
    <n v="1"/>
    <n v="40"/>
    <x v="1"/>
    <x v="1"/>
    <x v="3"/>
    <x v="2"/>
    <x v="1"/>
    <x v="18"/>
    <x v="37"/>
  </r>
  <r>
    <s v="CTGC0006-CH00-TE01"/>
    <n v="1"/>
    <n v="30"/>
    <x v="2"/>
    <x v="1"/>
    <x v="3"/>
    <x v="2"/>
    <x v="0"/>
    <x v="14"/>
    <x v="8"/>
  </r>
  <r>
    <s v="CTGC0006-CH01-TE01"/>
    <n v="1"/>
    <n v="26"/>
    <x v="2"/>
    <x v="1"/>
    <x v="3"/>
    <x v="3"/>
    <x v="0"/>
    <x v="0"/>
    <x v="12"/>
  </r>
  <r>
    <s v="CTGI1004-CH04-TE01"/>
    <n v="1"/>
    <n v="26"/>
    <x v="2"/>
    <x v="1"/>
    <x v="3"/>
    <x v="3"/>
    <x v="0"/>
    <x v="8"/>
    <x v="2"/>
  </r>
  <r>
    <s v="CTGC0003-CH01-TE01"/>
    <n v="1"/>
    <n v="46"/>
    <x v="1"/>
    <x v="1"/>
    <x v="3"/>
    <x v="2"/>
    <x v="1"/>
    <x v="4"/>
    <x v="6"/>
  </r>
  <r>
    <s v="CTGC0002-CH00-TE01"/>
    <n v="1"/>
    <n v="36"/>
    <x v="1"/>
    <x v="1"/>
    <x v="3"/>
    <x v="2"/>
    <x v="1"/>
    <x v="7"/>
    <x v="6"/>
  </r>
  <r>
    <s v="CTGC0003-CH06-TE01"/>
    <n v="1"/>
    <n v="37"/>
    <x v="1"/>
    <x v="1"/>
    <x v="3"/>
    <x v="2"/>
    <x v="1"/>
    <x v="8"/>
    <x v="2"/>
  </r>
  <r>
    <s v="CTGI1002-CH02-TE01"/>
    <n v="1"/>
    <n v="40"/>
    <x v="2"/>
    <x v="1"/>
    <x v="3"/>
    <x v="3"/>
    <x v="0"/>
    <x v="5"/>
    <x v="5"/>
  </r>
  <r>
    <s v="CTGC0011-CH01-TE01"/>
    <n v="1"/>
    <n v="45"/>
    <x v="2"/>
    <x v="1"/>
    <x v="3"/>
    <x v="3"/>
    <x v="0"/>
    <x v="15"/>
    <x v="32"/>
  </r>
  <r>
    <s v="CTGC0005-CTxx-TExx"/>
    <n v="1"/>
    <n v="32"/>
    <x v="1"/>
    <x v="1"/>
    <x v="3"/>
    <x v="1"/>
    <x v="0"/>
    <x v="0"/>
    <x v="38"/>
  </r>
  <r>
    <s v="CTGI2001"/>
    <n v="1"/>
    <n v="29"/>
    <x v="1"/>
    <x v="1"/>
    <x v="3"/>
    <x v="2"/>
    <x v="0"/>
    <x v="0"/>
    <x v="38"/>
  </r>
  <r>
    <s v="CTGC0005-CH05-TE01"/>
    <n v="1"/>
    <n v="42"/>
    <x v="1"/>
    <x v="1"/>
    <x v="3"/>
    <x v="1"/>
    <x v="1"/>
    <x v="30"/>
    <x v="39"/>
  </r>
  <r>
    <s v="CTGI1004-CH00-TE02"/>
    <n v="1"/>
    <n v="23"/>
    <x v="2"/>
    <x v="1"/>
    <x v="3"/>
    <x v="4"/>
    <x v="0"/>
    <x v="5"/>
    <x v="3"/>
  </r>
  <r>
    <s v="CTGC0008-CH04-TE01"/>
    <n v="1"/>
    <n v="22"/>
    <x v="2"/>
    <x v="1"/>
    <x v="3"/>
    <x v="3"/>
    <x v="1"/>
    <x v="32"/>
    <x v="20"/>
  </r>
  <r>
    <s v="CTGC0008-CH06-TE01"/>
    <n v="1"/>
    <n v="44"/>
    <x v="2"/>
    <x v="1"/>
    <x v="3"/>
    <x v="0"/>
    <x v="1"/>
    <x v="15"/>
    <x v="32"/>
  </r>
  <r>
    <s v="CTGC0007-CH00-TE03"/>
    <n v="1"/>
    <n v="23"/>
    <x v="2"/>
    <x v="1"/>
    <x v="3"/>
    <x v="3"/>
    <x v="0"/>
    <x v="33"/>
    <x v="37"/>
  </r>
  <r>
    <s v="CTGC0008-CH01-TE01"/>
    <n v="1"/>
    <n v="40"/>
    <x v="2"/>
    <x v="1"/>
    <x v="3"/>
    <x v="3"/>
    <x v="1"/>
    <x v="15"/>
    <x v="32"/>
  </r>
  <r>
    <s v="CTGC0008-CH05-TE01"/>
    <n v="1"/>
    <n v="50"/>
    <x v="2"/>
    <x v="1"/>
    <x v="3"/>
    <x v="3"/>
    <x v="1"/>
    <x v="15"/>
    <x v="32"/>
  </r>
  <r>
    <s v="CTGC0007-CH00-TE02"/>
    <n v="1"/>
    <n v="28"/>
    <x v="2"/>
    <x v="1"/>
    <x v="3"/>
    <x v="3"/>
    <x v="0"/>
    <x v="31"/>
    <x v="34"/>
  </r>
  <r>
    <s v="CTGC0007-CH01-TE01"/>
    <n v="1"/>
    <n v="37"/>
    <x v="2"/>
    <x v="1"/>
    <x v="3"/>
    <x v="3"/>
    <x v="2"/>
    <x v="4"/>
    <x v="32"/>
  </r>
  <r>
    <s v="CTGC0007-CH00-TE01"/>
    <n v="1"/>
    <n v="35"/>
    <x v="2"/>
    <x v="1"/>
    <x v="3"/>
    <x v="4"/>
    <x v="0"/>
    <x v="15"/>
    <x v="40"/>
  </r>
  <r>
    <s v="CTGC0008-CH03-TE01"/>
    <n v="1"/>
    <n v="37"/>
    <x v="2"/>
    <x v="1"/>
    <x v="3"/>
    <x v="3"/>
    <x v="1"/>
    <x v="15"/>
    <x v="32"/>
  </r>
  <r>
    <s v="CTGI2009-CH00-TE02"/>
    <n v="1"/>
    <n v="25"/>
    <x v="2"/>
    <x v="1"/>
    <x v="3"/>
    <x v="2"/>
    <x v="0"/>
    <x v="4"/>
    <x v="7"/>
  </r>
  <r>
    <s v="CTGI2001-CH00-TE02"/>
    <n v="1"/>
    <n v="42"/>
    <x v="1"/>
    <x v="1"/>
    <x v="3"/>
    <x v="2"/>
    <x v="1"/>
    <x v="15"/>
    <x v="6"/>
  </r>
  <r>
    <s v="CTGI2002-CH00-TE01"/>
    <n v="1"/>
    <n v="33"/>
    <x v="1"/>
    <x v="1"/>
    <x v="3"/>
    <x v="2"/>
    <x v="1"/>
    <x v="4"/>
    <x v="6"/>
  </r>
  <r>
    <s v="CTGI2002-CH05-TE01"/>
    <n v="1"/>
    <n v="28"/>
    <x v="1"/>
    <x v="1"/>
    <x v="3"/>
    <x v="2"/>
    <x v="1"/>
    <x v="4"/>
    <x v="6"/>
  </r>
  <r>
    <s v="CTGI2002-CH01-TE01"/>
    <n v="1"/>
    <n v="38"/>
    <x v="1"/>
    <x v="1"/>
    <x v="3"/>
    <x v="2"/>
    <x v="1"/>
    <x v="4"/>
    <x v="6"/>
  </r>
  <r>
    <s v="CTGI2001-CH06-TE01"/>
    <n v="1"/>
    <n v="34"/>
    <x v="1"/>
    <x v="1"/>
    <x v="3"/>
    <x v="2"/>
    <x v="1"/>
    <x v="4"/>
    <x v="7"/>
  </r>
  <r>
    <s v="CTGI2002-CH00-TE02"/>
    <n v="1"/>
    <n v="39"/>
    <x v="1"/>
    <x v="1"/>
    <x v="3"/>
    <x v="1"/>
    <x v="0"/>
    <x v="4"/>
    <x v="6"/>
  </r>
  <r>
    <s v="CTGI2009-CH05-TE01"/>
    <n v="1"/>
    <n v="34"/>
    <x v="2"/>
    <x v="1"/>
    <x v="3"/>
    <x v="2"/>
    <x v="1"/>
    <x v="8"/>
    <x v="41"/>
  </r>
  <r>
    <s v="CTGI2002-CH03-TE01"/>
    <n v="1"/>
    <n v="41"/>
    <x v="1"/>
    <x v="1"/>
    <x v="3"/>
    <x v="2"/>
    <x v="1"/>
    <x v="4"/>
    <x v="6"/>
  </r>
  <r>
    <s v="CTGI2002-CH00-TE03"/>
    <n v="1"/>
    <n v="41"/>
    <x v="1"/>
    <x v="1"/>
    <x v="3"/>
    <x v="2"/>
    <x v="1"/>
    <x v="4"/>
    <x v="6"/>
  </r>
  <r>
    <s v="CTGI2005-CH00-TE01"/>
    <n v="2"/>
    <n v="42"/>
    <x v="1"/>
    <x v="1"/>
    <x v="3"/>
    <x v="2"/>
    <x v="1"/>
    <x v="2"/>
    <x v="6"/>
  </r>
  <r>
    <s v="CTGI2009-CH01-TE01"/>
    <n v="1"/>
    <n v="24"/>
    <x v="2"/>
    <x v="1"/>
    <x v="3"/>
    <x v="2"/>
    <x v="0"/>
    <x v="0"/>
    <x v="9"/>
  </r>
  <r>
    <s v="CTGI2001-CH01-TE01"/>
    <n v="1"/>
    <n v="27"/>
    <x v="1"/>
    <x v="1"/>
    <x v="3"/>
    <x v="2"/>
    <x v="1"/>
    <x v="6"/>
    <x v="2"/>
  </r>
  <r>
    <s v="CTGI2005-CH03-TE01"/>
    <n v="1"/>
    <n v="43"/>
    <x v="1"/>
    <x v="1"/>
    <x v="3"/>
    <x v="2"/>
    <x v="1"/>
    <x v="15"/>
    <x v="18"/>
  </r>
  <r>
    <s v="CTGI2001-CH00-TE01"/>
    <n v="1"/>
    <n v="33"/>
    <x v="1"/>
    <x v="1"/>
    <x v="3"/>
    <x v="2"/>
    <x v="1"/>
    <x v="8"/>
    <x v="7"/>
  </r>
  <r>
    <s v="CTGI2001-CH02-TE01"/>
    <n v="1"/>
    <n v="34"/>
    <x v="1"/>
    <x v="1"/>
    <x v="3"/>
    <x v="2"/>
    <x v="1"/>
    <x v="4"/>
    <x v="7"/>
  </r>
  <r>
    <s v="CTGI2005-CH05-TE01"/>
    <n v="1"/>
    <n v="43"/>
    <x v="1"/>
    <x v="1"/>
    <x v="3"/>
    <x v="2"/>
    <x v="0"/>
    <x v="19"/>
    <x v="18"/>
  </r>
  <r>
    <s v="CTGI2005-CH06-TE01"/>
    <n v="1"/>
    <n v="35"/>
    <x v="1"/>
    <x v="1"/>
    <x v="3"/>
    <x v="2"/>
    <x v="0"/>
    <x v="9"/>
    <x v="28"/>
  </r>
  <r>
    <s v="CTGC0005"/>
    <n v="1"/>
    <n v="45"/>
    <x v="1"/>
    <x v="1"/>
    <x v="3"/>
    <x v="1"/>
    <x v="1"/>
    <x v="4"/>
    <x v="2"/>
  </r>
  <r>
    <s v="CTGI2009-CH06-TG0I"/>
    <n v="1"/>
    <n v="44"/>
    <x v="2"/>
    <x v="1"/>
    <x v="3"/>
    <x v="2"/>
    <x v="1"/>
    <x v="8"/>
    <x v="1"/>
  </r>
  <r>
    <s v="CTGC0011-CH02-TE01"/>
    <n v="1"/>
    <n v="39"/>
    <x v="2"/>
    <x v="1"/>
    <x v="3"/>
    <x v="2"/>
    <x v="0"/>
    <x v="31"/>
    <x v="34"/>
  </r>
  <r>
    <s v="CTGC0011-CH00-TE02"/>
    <n v="1"/>
    <n v="22"/>
    <x v="2"/>
    <x v="1"/>
    <x v="3"/>
    <x v="3"/>
    <x v="0"/>
    <x v="23"/>
    <x v="32"/>
  </r>
  <r>
    <s v="CTGI2005-CH00-TE02"/>
    <n v="1"/>
    <n v="539"/>
    <x v="1"/>
    <x v="1"/>
    <x v="3"/>
    <x v="2"/>
    <x v="1"/>
    <x v="7"/>
    <x v="22"/>
  </r>
  <r>
    <s v="CTGI2009-CH02-TE01"/>
    <n v="1"/>
    <n v="32"/>
    <x v="2"/>
    <x v="1"/>
    <x v="3"/>
    <x v="0"/>
    <x v="0"/>
    <x v="0"/>
    <x v="17"/>
  </r>
  <r>
    <s v="CTGI2009-CH00-TE01"/>
    <n v="1"/>
    <n v="32"/>
    <x v="2"/>
    <x v="1"/>
    <x v="3"/>
    <x v="2"/>
    <x v="1"/>
    <x v="0"/>
    <x v="6"/>
  </r>
  <r>
    <s v="CTGI2005-CH01-TE01"/>
    <n v="1"/>
    <n v="45"/>
    <x v="1"/>
    <x v="1"/>
    <x v="3"/>
    <x v="4"/>
    <x v="1"/>
    <x v="2"/>
    <x v="14"/>
  </r>
  <r>
    <s v="CTGC0008-CH02-TE01"/>
    <n v="1"/>
    <n v="39"/>
    <x v="2"/>
    <x v="1"/>
    <x v="3"/>
    <x v="3"/>
    <x v="1"/>
    <x v="15"/>
    <x v="32"/>
  </r>
  <r>
    <s v="CTGC0007-CH04-TE01"/>
    <n v="1"/>
    <n v="53"/>
    <x v="2"/>
    <x v="1"/>
    <x v="3"/>
    <x v="1"/>
    <x v="1"/>
    <x v="0"/>
    <x v="32"/>
  </r>
  <r>
    <s v="CTGI1003-CH02-TE01"/>
    <n v="1"/>
    <n v="32"/>
    <x v="2"/>
    <x v="1"/>
    <x v="3"/>
    <x v="4"/>
    <x v="0"/>
    <x v="4"/>
    <x v="22"/>
  </r>
  <r>
    <s v="CTGI1003"/>
    <n v="1"/>
    <n v="26"/>
    <x v="2"/>
    <x v="1"/>
    <x v="3"/>
    <x v="3"/>
    <x v="1"/>
    <x v="7"/>
    <x v="6"/>
  </r>
  <r>
    <s v="CTGC0007-CH03-TE01"/>
    <n v="1"/>
    <n v="35"/>
    <x v="2"/>
    <x v="1"/>
    <x v="3"/>
    <x v="4"/>
    <x v="1"/>
    <x v="15"/>
    <x v="32"/>
  </r>
  <r>
    <s v="CTGI2004-CH05-TE01"/>
    <n v="1"/>
    <n v="36"/>
    <x v="1"/>
    <x v="1"/>
    <x v="3"/>
    <x v="2"/>
    <x v="1"/>
    <x v="4"/>
    <x v="7"/>
  </r>
  <r>
    <s v="CTGI2011-CH00-TE01"/>
    <n v="1"/>
    <n v="27"/>
    <x v="2"/>
    <x v="1"/>
    <x v="3"/>
    <x v="3"/>
    <x v="1"/>
    <x v="9"/>
    <x v="5"/>
  </r>
  <r>
    <s v="CTGI2004-CH00-TE01"/>
    <n v="1"/>
    <n v="43"/>
    <x v="1"/>
    <x v="1"/>
    <x v="3"/>
    <x v="2"/>
    <x v="1"/>
    <x v="2"/>
    <x v="14"/>
  </r>
  <r>
    <s v="CTGI2004-CH01-TE01"/>
    <n v="1"/>
    <n v="36"/>
    <x v="1"/>
    <x v="1"/>
    <x v="3"/>
    <x v="2"/>
    <x v="1"/>
    <x v="2"/>
    <x v="14"/>
  </r>
  <r>
    <s v="CTGI2003-CH00-TE02"/>
    <n v="1"/>
    <n v="27"/>
    <x v="1"/>
    <x v="1"/>
    <x v="3"/>
    <x v="2"/>
    <x v="1"/>
    <x v="9"/>
    <x v="1"/>
  </r>
  <r>
    <s v="CTGI2003-CH00-TE01"/>
    <n v="1"/>
    <n v="34"/>
    <x v="1"/>
    <x v="1"/>
    <x v="3"/>
    <x v="2"/>
    <x v="1"/>
    <x v="9"/>
    <x v="1"/>
  </r>
  <r>
    <s v="CTGI2004-CH00-TE02"/>
    <n v="1"/>
    <n v="30"/>
    <x v="1"/>
    <x v="1"/>
    <x v="3"/>
    <x v="2"/>
    <x v="1"/>
    <x v="0"/>
    <x v="1"/>
  </r>
  <r>
    <s v="CTGI2010"/>
    <n v="1"/>
    <n v="24"/>
    <x v="2"/>
    <x v="1"/>
    <x v="3"/>
    <x v="0"/>
    <x v="2"/>
    <x v="31"/>
    <x v="34"/>
  </r>
  <r>
    <s v="CTGI2004-CH02-TE01"/>
    <n v="1"/>
    <n v="31"/>
    <x v="1"/>
    <x v="1"/>
    <x v="3"/>
    <x v="2"/>
    <x v="1"/>
    <x v="5"/>
    <x v="4"/>
  </r>
  <r>
    <s v="CTGI2004"/>
    <n v="1"/>
    <n v="51"/>
    <x v="1"/>
    <x v="1"/>
    <x v="3"/>
    <x v="1"/>
    <x v="1"/>
    <x v="2"/>
    <x v="14"/>
  </r>
  <r>
    <s v="CTGI2007-CH05-TE01"/>
    <n v="1"/>
    <n v="33"/>
    <x v="2"/>
    <x v="1"/>
    <x v="3"/>
    <x v="0"/>
    <x v="1"/>
    <x v="7"/>
    <x v="6"/>
  </r>
  <r>
    <s v="CTGI2003-CH02-TE01"/>
    <n v="1"/>
    <n v="54"/>
    <x v="1"/>
    <x v="1"/>
    <x v="3"/>
    <x v="2"/>
    <x v="1"/>
    <x v="9"/>
    <x v="1"/>
  </r>
  <r>
    <s v="CTGI2003-CH06-TE01"/>
    <n v="1"/>
    <n v="38"/>
    <x v="1"/>
    <x v="1"/>
    <x v="3"/>
    <x v="1"/>
    <x v="1"/>
    <x v="9"/>
    <x v="1"/>
  </r>
  <r>
    <s v="CTGI2008-CH06-TE01"/>
    <n v="1"/>
    <n v="37"/>
    <x v="2"/>
    <x v="1"/>
    <x v="3"/>
    <x v="1"/>
    <x v="1"/>
    <x v="4"/>
    <x v="1"/>
  </r>
  <r>
    <s v="CTGI2008-CH01-TE01"/>
    <n v="1"/>
    <n v="37"/>
    <x v="2"/>
    <x v="1"/>
    <x v="3"/>
    <x v="2"/>
    <x v="1"/>
    <x v="4"/>
    <x v="1"/>
  </r>
  <r>
    <s v="CTGI2011-CH02-TE01"/>
    <n v="1"/>
    <n v="22"/>
    <x v="2"/>
    <x v="1"/>
    <x v="3"/>
    <x v="3"/>
    <x v="2"/>
    <x v="31"/>
    <x v="34"/>
  </r>
  <r>
    <s v="CTGI2008-CH02-TE01"/>
    <n v="1"/>
    <n v="29"/>
    <x v="2"/>
    <x v="1"/>
    <x v="3"/>
    <x v="3"/>
    <x v="0"/>
    <x v="4"/>
    <x v="1"/>
  </r>
  <r>
    <s v="CTGI2003-CH01-TE01"/>
    <n v="1"/>
    <n v="47"/>
    <x v="1"/>
    <x v="1"/>
    <x v="3"/>
    <x v="2"/>
    <x v="1"/>
    <x v="9"/>
    <x v="1"/>
  </r>
  <r>
    <s v="CTGI2003-CH05-TE01"/>
    <n v="1"/>
    <n v="38"/>
    <x v="1"/>
    <x v="1"/>
    <x v="3"/>
    <x v="2"/>
    <x v="1"/>
    <x v="9"/>
    <x v="1"/>
  </r>
  <r>
    <s v="CTGI2008-CH00-TE03"/>
    <n v="1"/>
    <n v="40"/>
    <x v="2"/>
    <x v="1"/>
    <x v="3"/>
    <x v="3"/>
    <x v="0"/>
    <x v="4"/>
    <x v="1"/>
  </r>
  <r>
    <s v="CTGI2008-CH00-TE02"/>
    <n v="1"/>
    <n v="24"/>
    <x v="2"/>
    <x v="1"/>
    <x v="3"/>
    <x v="2"/>
    <x v="2"/>
    <x v="4"/>
    <x v="1"/>
  </r>
  <r>
    <s v="CTGI2008-CH00-TE01"/>
    <n v="1"/>
    <n v="37"/>
    <x v="2"/>
    <x v="1"/>
    <x v="3"/>
    <x v="2"/>
    <x v="1"/>
    <x v="4"/>
    <x v="1"/>
  </r>
  <r>
    <s v="CTGI2007-CH06-TE01"/>
    <n v="1"/>
    <n v="38"/>
    <x v="2"/>
    <x v="1"/>
    <x v="3"/>
    <x v="3"/>
    <x v="1"/>
    <x v="0"/>
    <x v="0"/>
  </r>
  <r>
    <s v="CTGI2006-CH01-TE01"/>
    <n v="1"/>
    <n v="32"/>
    <x v="1"/>
    <x v="1"/>
    <x v="3"/>
    <x v="2"/>
    <x v="1"/>
    <x v="11"/>
    <x v="5"/>
  </r>
  <r>
    <s v="CTGI2006-CH03-TE01"/>
    <n v="1"/>
    <n v="27"/>
    <x v="1"/>
    <x v="1"/>
    <x v="3"/>
    <x v="2"/>
    <x v="1"/>
    <x v="9"/>
    <x v="2"/>
  </r>
  <r>
    <s v="CTGI2007-CH07-TE01"/>
    <n v="1"/>
    <n v="37"/>
    <x v="2"/>
    <x v="1"/>
    <x v="3"/>
    <x v="3"/>
    <x v="1"/>
    <x v="7"/>
    <x v="6"/>
  </r>
  <r>
    <s v="CTGC0006-CH00-TE04"/>
    <n v="1"/>
    <n v="31"/>
    <x v="2"/>
    <x v="1"/>
    <x v="3"/>
    <x v="3"/>
    <x v="0"/>
    <x v="34"/>
    <x v="42"/>
  </r>
  <r>
    <s v="CTGC0005"/>
    <n v="1"/>
    <n v="32"/>
    <x v="1"/>
    <x v="1"/>
    <x v="3"/>
    <x v="1"/>
    <x v="1"/>
    <x v="0"/>
    <x v="0"/>
  </r>
  <r>
    <s v="CTGI1003"/>
    <n v="1"/>
    <n v="25"/>
    <x v="2"/>
    <x v="1"/>
    <x v="3"/>
    <x v="4"/>
    <x v="0"/>
    <x v="11"/>
    <x v="5"/>
  </r>
  <r>
    <s v="CTGI2006-CH02-TE01"/>
    <n v="1"/>
    <n v="35"/>
    <x v="1"/>
    <x v="1"/>
    <x v="3"/>
    <x v="2"/>
    <x v="1"/>
    <x v="0"/>
    <x v="0"/>
  </r>
  <r>
    <s v="CTGI2006-CH06-TE01"/>
    <n v="1"/>
    <n v="34"/>
    <x v="1"/>
    <x v="1"/>
    <x v="3"/>
    <x v="2"/>
    <x v="0"/>
    <x v="9"/>
    <x v="32"/>
  </r>
  <r>
    <s v="CTGC0001-CH01-TE01"/>
    <n v="1"/>
    <n v="38"/>
    <x v="1"/>
    <x v="1"/>
    <x v="3"/>
    <x v="2"/>
    <x v="1"/>
    <x v="9"/>
    <x v="1"/>
  </r>
  <r>
    <s v="CTGI2006-CH00-TE01"/>
    <n v="1"/>
    <n v="40"/>
    <x v="1"/>
    <x v="1"/>
    <x v="3"/>
    <x v="2"/>
    <x v="1"/>
    <x v="0"/>
    <x v="0"/>
  </r>
  <r>
    <s v="CTGI2006-CH05-TE01"/>
    <n v="1"/>
    <n v="56"/>
    <x v="1"/>
    <x v="1"/>
    <x v="3"/>
    <x v="2"/>
    <x v="1"/>
    <x v="4"/>
    <x v="32"/>
  </r>
  <r>
    <s v="CTGC0005-CH06-TE01"/>
    <n v="1"/>
    <n v="30"/>
    <x v="1"/>
    <x v="1"/>
    <x v="3"/>
    <x v="2"/>
    <x v="0"/>
    <x v="31"/>
    <x v="34"/>
  </r>
  <r>
    <s v="CTGC0005-CH03-TE01"/>
    <n v="1"/>
    <n v="32"/>
    <x v="1"/>
    <x v="1"/>
    <x v="3"/>
    <x v="1"/>
    <x v="0"/>
    <x v="0"/>
    <x v="0"/>
  </r>
  <r>
    <s v="CTGI1003"/>
    <n v="1"/>
    <n v="29"/>
    <x v="2"/>
    <x v="1"/>
    <x v="3"/>
    <x v="4"/>
    <x v="0"/>
    <x v="2"/>
    <x v="6"/>
  </r>
  <r>
    <s v="CTGC0006-CH06-TE01"/>
    <n v="1"/>
    <n v="23"/>
    <x v="2"/>
    <x v="1"/>
    <x v="3"/>
    <x v="2"/>
    <x v="1"/>
    <x v="0"/>
    <x v="37"/>
  </r>
  <r>
    <s v="CTGC0001-CH06-TE01"/>
    <n v="1"/>
    <n v="41"/>
    <x v="1"/>
    <x v="1"/>
    <x v="3"/>
    <x v="2"/>
    <x v="1"/>
    <x v="35"/>
    <x v="2"/>
  </r>
  <r>
    <s v="CTGC0001-CH00-TE01"/>
    <n v="1"/>
    <n v="38"/>
    <x v="1"/>
    <x v="1"/>
    <x v="3"/>
    <x v="2"/>
    <x v="1"/>
    <x v="9"/>
    <x v="1"/>
  </r>
  <r>
    <s v="CTGC0010-CH03-TE01"/>
    <n v="1"/>
    <n v="34"/>
    <x v="2"/>
    <x v="1"/>
    <x v="3"/>
    <x v="3"/>
    <x v="0"/>
    <x v="7"/>
    <x v="6"/>
  </r>
  <r>
    <s v="CTGC0001-CH04-TE01"/>
    <n v="1"/>
    <n v="35"/>
    <x v="1"/>
    <x v="1"/>
    <x v="3"/>
    <x v="2"/>
    <x v="1"/>
    <x v="35"/>
    <x v="43"/>
  </r>
  <r>
    <s v="CTGC0006-CH00-TE02"/>
    <n v="1"/>
    <n v="22"/>
    <x v="2"/>
    <x v="1"/>
    <x v="3"/>
    <x v="3"/>
    <x v="0"/>
    <x v="8"/>
    <x v="44"/>
  </r>
  <r>
    <s v="CTGI2010-CH02-TE01"/>
    <n v="1"/>
    <n v="35"/>
    <x v="2"/>
    <x v="1"/>
    <x v="3"/>
    <x v="3"/>
    <x v="1"/>
    <x v="0"/>
    <x v="0"/>
  </r>
  <r>
    <s v="CTGI2010-CH05-TE01"/>
    <n v="1"/>
    <n v="47"/>
    <x v="2"/>
    <x v="1"/>
    <x v="3"/>
    <x v="1"/>
    <x v="1"/>
    <x v="0"/>
    <x v="2"/>
  </r>
  <r>
    <s v="CTGI2010-CH06-TE01"/>
    <n v="1"/>
    <n v="36"/>
    <x v="2"/>
    <x v="1"/>
    <x v="6"/>
    <x v="2"/>
    <x v="1"/>
    <x v="0"/>
    <x v="0"/>
  </r>
  <r>
    <s v="CTGI2010-CH00-TE03"/>
    <n v="1"/>
    <n v="41"/>
    <x v="2"/>
    <x v="1"/>
    <x v="3"/>
    <x v="3"/>
    <x v="1"/>
    <x v="15"/>
    <x v="21"/>
  </r>
  <r>
    <s v="CTGC0001-CH05-TE01"/>
    <n v="1"/>
    <n v="41"/>
    <x v="1"/>
    <x v="1"/>
    <x v="3"/>
    <x v="2"/>
    <x v="1"/>
    <x v="0"/>
    <x v="0"/>
  </r>
  <r>
    <s v="CTGI2008-CH07-TE01"/>
    <n v="1"/>
    <n v="31"/>
    <x v="2"/>
    <x v="1"/>
    <x v="3"/>
    <x v="2"/>
    <x v="1"/>
    <x v="4"/>
    <x v="1"/>
  </r>
  <r>
    <s v="CTGC0010-CH04-TE01"/>
    <n v="1"/>
    <n v="34"/>
    <x v="2"/>
    <x v="1"/>
    <x v="3"/>
    <x v="3"/>
    <x v="0"/>
    <x v="7"/>
    <x v="6"/>
  </r>
  <r>
    <s v="CTGC0010-CH06-TE01"/>
    <n v="1"/>
    <n v="46"/>
    <x v="2"/>
    <x v="1"/>
    <x v="7"/>
    <x v="4"/>
    <x v="2"/>
    <x v="7"/>
    <x v="6"/>
  </r>
  <r>
    <s v="CTGC0010-CH02-TE01"/>
    <n v="1"/>
    <n v="30"/>
    <x v="2"/>
    <x v="1"/>
    <x v="3"/>
    <x v="3"/>
    <x v="1"/>
    <x v="7"/>
    <x v="6"/>
  </r>
  <r>
    <s v="CTGC0010-CH00-TE01"/>
    <n v="1"/>
    <n v="33"/>
    <x v="2"/>
    <x v="1"/>
    <x v="3"/>
    <x v="3"/>
    <x v="1"/>
    <x v="18"/>
    <x v="7"/>
  </r>
  <r>
    <s v="CTGI2010-CH00-TE02"/>
    <n v="1"/>
    <n v="29"/>
    <x v="2"/>
    <x v="1"/>
    <x v="3"/>
    <x v="4"/>
    <x v="0"/>
    <x v="2"/>
    <x v="6"/>
  </r>
  <r>
    <s v="CTGI2007-CH02-TE01"/>
    <n v="1"/>
    <n v="32"/>
    <x v="2"/>
    <x v="1"/>
    <x v="3"/>
    <x v="1"/>
    <x v="0"/>
    <x v="36"/>
    <x v="14"/>
  </r>
  <r>
    <s v="CTGI2007-CH03-TE01"/>
    <n v="1"/>
    <n v="37"/>
    <x v="2"/>
    <x v="1"/>
    <x v="3"/>
    <x v="1"/>
    <x v="0"/>
    <x v="9"/>
    <x v="28"/>
  </r>
  <r>
    <s v="CTGI2007-CH09-TE01"/>
    <n v="1"/>
    <n v="34"/>
    <x v="2"/>
    <x v="1"/>
    <x v="3"/>
    <x v="4"/>
    <x v="1"/>
    <x v="2"/>
    <x v="2"/>
  </r>
  <r>
    <s v="CTGI2007-CH01-TE01"/>
    <n v="1"/>
    <n v="33"/>
    <x v="2"/>
    <x v="1"/>
    <x v="3"/>
    <x v="0"/>
    <x v="1"/>
    <x v="0"/>
    <x v="0"/>
  </r>
  <r>
    <s v="CTGI2007-CH08-TE01"/>
    <n v="1"/>
    <n v="43"/>
    <x v="2"/>
    <x v="1"/>
    <x v="3"/>
    <x v="0"/>
    <x v="1"/>
    <x v="29"/>
    <x v="45"/>
  </r>
  <r>
    <s v="CTGI2007-CH04-TE01"/>
    <n v="1"/>
    <n v="34"/>
    <x v="2"/>
    <x v="1"/>
    <x v="3"/>
    <x v="3"/>
    <x v="0"/>
    <x v="31"/>
    <x v="34"/>
  </r>
  <r>
    <s v="HPGI1024-CH06-TE01"/>
    <n v="1"/>
    <n v="32"/>
    <x v="1"/>
    <x v="2"/>
    <x v="3"/>
    <x v="1"/>
    <x v="1"/>
    <x v="4"/>
    <x v="6"/>
  </r>
  <r>
    <s v="HPGC0031-CH02-TE01"/>
    <n v="1"/>
    <n v="34"/>
    <x v="1"/>
    <x v="2"/>
    <x v="0"/>
    <x v="2"/>
    <x v="1"/>
    <x v="4"/>
    <x v="2"/>
  </r>
  <r>
    <s v="HPGC0029-CH05-TE01"/>
    <n v="1"/>
    <n v="39"/>
    <x v="1"/>
    <x v="2"/>
    <x v="3"/>
    <x v="2"/>
    <x v="1"/>
    <x v="7"/>
    <x v="8"/>
  </r>
  <r>
    <s v="HPGC0029-CH06-TE01"/>
    <n v="1"/>
    <n v="37"/>
    <x v="1"/>
    <x v="2"/>
    <x v="3"/>
    <x v="0"/>
    <x v="1"/>
    <x v="7"/>
    <x v="8"/>
  </r>
  <r>
    <s v="HPGC0031-CH01-TE01"/>
    <n v="1"/>
    <n v="36"/>
    <x v="1"/>
    <x v="2"/>
    <x v="3"/>
    <x v="2"/>
    <x v="1"/>
    <x v="22"/>
    <x v="4"/>
  </r>
  <r>
    <s v="HPGC0031-CH06-TE01"/>
    <n v="1"/>
    <n v="31"/>
    <x v="1"/>
    <x v="2"/>
    <x v="3"/>
    <x v="2"/>
    <x v="1"/>
    <x v="2"/>
    <x v="14"/>
  </r>
  <r>
    <s v="HPGC0034-CH04-TE01"/>
    <n v="1"/>
    <n v="35"/>
    <x v="1"/>
    <x v="2"/>
    <x v="3"/>
    <x v="2"/>
    <x v="1"/>
    <x v="0"/>
    <x v="0"/>
  </r>
  <r>
    <s v="HPGC0030-CH05-TE01"/>
    <n v="1"/>
    <n v="34"/>
    <x v="1"/>
    <x v="2"/>
    <x v="0"/>
    <x v="2"/>
    <x v="1"/>
    <x v="2"/>
    <x v="6"/>
  </r>
  <r>
    <s v="HPGC0021-CH00-TE01"/>
    <n v="1"/>
    <n v="32"/>
    <x v="1"/>
    <x v="2"/>
    <x v="0"/>
    <x v="2"/>
    <x v="1"/>
    <x v="9"/>
    <x v="1"/>
  </r>
  <r>
    <s v="HPGC0030-CH04-TE01"/>
    <n v="1"/>
    <n v="35"/>
    <x v="1"/>
    <x v="2"/>
    <x v="0"/>
    <x v="2"/>
    <x v="1"/>
    <x v="37"/>
    <x v="27"/>
  </r>
  <r>
    <s v="HPGC0021-CH01-TE01"/>
    <n v="1"/>
    <n v="35"/>
    <x v="1"/>
    <x v="2"/>
    <x v="3"/>
    <x v="2"/>
    <x v="1"/>
    <x v="4"/>
    <x v="7"/>
  </r>
  <r>
    <s v="HPGI1028-CH03-TE01"/>
    <n v="1"/>
    <n v="33"/>
    <x v="1"/>
    <x v="2"/>
    <x v="0"/>
    <x v="2"/>
    <x v="1"/>
    <x v="0"/>
    <x v="0"/>
  </r>
  <r>
    <s v="HPGC0031-CH05-TE01"/>
    <n v="1"/>
    <n v="32"/>
    <x v="1"/>
    <x v="2"/>
    <x v="0"/>
    <x v="2"/>
    <x v="1"/>
    <x v="4"/>
    <x v="2"/>
  </r>
  <r>
    <s v="HPGI1030-CH03-TE01"/>
    <n v="1"/>
    <n v="34"/>
    <x v="1"/>
    <x v="2"/>
    <x v="3"/>
    <x v="2"/>
    <x v="1"/>
    <x v="2"/>
    <x v="2"/>
  </r>
  <r>
    <s v="HPGC0029-CH01-TE01"/>
    <n v="1"/>
    <n v="38"/>
    <x v="1"/>
    <x v="2"/>
    <x v="3"/>
    <x v="2"/>
    <x v="1"/>
    <x v="10"/>
    <x v="2"/>
  </r>
  <r>
    <s v="HPGC0030-CH20-TE01"/>
    <n v="1"/>
    <n v="36"/>
    <x v="1"/>
    <x v="2"/>
    <x v="0"/>
    <x v="2"/>
    <x v="1"/>
    <x v="0"/>
    <x v="0"/>
  </r>
  <r>
    <s v="HPGC0030-CH03-TE01"/>
    <n v="1"/>
    <n v="41"/>
    <x v="1"/>
    <x v="2"/>
    <x v="0"/>
    <x v="2"/>
    <x v="1"/>
    <x v="8"/>
    <x v="2"/>
  </r>
  <r>
    <s v="HPGI1026-CH03-TE01"/>
    <n v="1"/>
    <n v="35"/>
    <x v="1"/>
    <x v="2"/>
    <x v="0"/>
    <x v="2"/>
    <x v="1"/>
    <x v="0"/>
    <x v="27"/>
  </r>
  <r>
    <s v="HPGC0030-CH02--TE01"/>
    <n v="1"/>
    <n v="36"/>
    <x v="1"/>
    <x v="2"/>
    <x v="0"/>
    <x v="2"/>
    <x v="1"/>
    <x v="0"/>
    <x v="0"/>
  </r>
  <r>
    <s v="HPGC0026-CH04-TE01"/>
    <n v="1"/>
    <n v="39"/>
    <x v="1"/>
    <x v="2"/>
    <x v="0"/>
    <x v="2"/>
    <x v="1"/>
    <x v="2"/>
    <x v="8"/>
  </r>
  <r>
    <s v="HPGC0026-CH02-TE01"/>
    <n v="1"/>
    <n v="34"/>
    <x v="1"/>
    <x v="2"/>
    <x v="0"/>
    <x v="2"/>
    <x v="1"/>
    <x v="2"/>
    <x v="8"/>
  </r>
  <r>
    <s v="HPGC0034-CH03-TE01"/>
    <n v="1"/>
    <n v="35"/>
    <x v="1"/>
    <x v="2"/>
    <x v="7"/>
    <x v="2"/>
    <x v="1"/>
    <x v="8"/>
    <x v="1"/>
  </r>
  <r>
    <s v="HPGC0030-CH01-TE01"/>
    <n v="1"/>
    <n v="39"/>
    <x v="1"/>
    <x v="2"/>
    <x v="0"/>
    <x v="2"/>
    <x v="1"/>
    <x v="0"/>
    <x v="0"/>
  </r>
  <r>
    <s v="HPGI1025-CH02-TE01"/>
    <n v="1"/>
    <n v="29"/>
    <x v="1"/>
    <x v="2"/>
    <x v="3"/>
    <x v="2"/>
    <x v="0"/>
    <x v="7"/>
    <x v="41"/>
  </r>
  <r>
    <s v="HPGI1020"/>
    <n v="1"/>
    <n v="34"/>
    <x v="1"/>
    <x v="2"/>
    <x v="0"/>
    <x v="2"/>
    <x v="1"/>
    <x v="7"/>
    <x v="6"/>
  </r>
  <r>
    <s v="HPGI1023-CH04-TE01"/>
    <n v="1"/>
    <n v="29"/>
    <x v="1"/>
    <x v="2"/>
    <x v="3"/>
    <x v="2"/>
    <x v="1"/>
    <x v="0"/>
    <x v="7"/>
  </r>
  <r>
    <s v="HPGC0026-CH06-TE01"/>
    <n v="1"/>
    <n v="43"/>
    <x v="1"/>
    <x v="2"/>
    <x v="0"/>
    <x v="2"/>
    <x v="1"/>
    <x v="4"/>
    <x v="8"/>
  </r>
  <r>
    <s v="HPGI1023-CH01-TE01"/>
    <n v="1"/>
    <n v="32"/>
    <x v="1"/>
    <x v="2"/>
    <x v="0"/>
    <x v="2"/>
    <x v="1"/>
    <x v="2"/>
    <x v="6"/>
  </r>
  <r>
    <s v="HPGC0029-CH04-TE01"/>
    <n v="1"/>
    <n v="40"/>
    <x v="1"/>
    <x v="2"/>
    <x v="3"/>
    <x v="2"/>
    <x v="1"/>
    <x v="8"/>
    <x v="2"/>
  </r>
  <r>
    <s v="HPGC0034-CH05-TE01"/>
    <n v="1"/>
    <n v="42"/>
    <x v="1"/>
    <x v="2"/>
    <x v="3"/>
    <x v="2"/>
    <x v="1"/>
    <x v="7"/>
    <x v="6"/>
  </r>
  <r>
    <s v="HPGC0023-CH04-TE01"/>
    <n v="1"/>
    <n v="33"/>
    <x v="1"/>
    <x v="2"/>
    <x v="0"/>
    <x v="2"/>
    <x v="1"/>
    <x v="12"/>
    <x v="27"/>
  </r>
  <r>
    <s v="HPGC0034-CH06-TE01"/>
    <n v="1"/>
    <n v="36"/>
    <x v="1"/>
    <x v="2"/>
    <x v="3"/>
    <x v="2"/>
    <x v="1"/>
    <x v="1"/>
    <x v="37"/>
  </r>
  <r>
    <s v="HPGI1025-CH05-TE01"/>
    <n v="1"/>
    <n v="33"/>
    <x v="1"/>
    <x v="2"/>
    <x v="3"/>
    <x v="2"/>
    <x v="1"/>
    <x v="0"/>
    <x v="13"/>
  </r>
  <r>
    <s v="HPGC0025-CH04-TE01"/>
    <n v="1"/>
    <n v="42"/>
    <x v="1"/>
    <x v="2"/>
    <x v="3"/>
    <x v="2"/>
    <x v="1"/>
    <x v="2"/>
    <x v="4"/>
  </r>
  <r>
    <s v="HPGC0021-CH00-TE02"/>
    <n v="1"/>
    <n v="34"/>
    <x v="1"/>
    <x v="2"/>
    <x v="3"/>
    <x v="2"/>
    <x v="1"/>
    <x v="3"/>
    <x v="12"/>
  </r>
  <r>
    <s v="HPGI1024-CH04-TE01"/>
    <n v="1"/>
    <n v="34"/>
    <x v="1"/>
    <x v="2"/>
    <x v="3"/>
    <x v="2"/>
    <x v="1"/>
    <x v="8"/>
    <x v="2"/>
  </r>
  <r>
    <s v="HPGI1023-CH02-TE01"/>
    <n v="1"/>
    <n v="35"/>
    <x v="1"/>
    <x v="2"/>
    <x v="0"/>
    <x v="2"/>
    <x v="1"/>
    <x v="7"/>
    <x v="6"/>
  </r>
  <r>
    <s v="HPGC0026-CH05-TE01"/>
    <n v="1"/>
    <n v="37"/>
    <x v="1"/>
    <x v="2"/>
    <x v="0"/>
    <x v="2"/>
    <x v="1"/>
    <x v="0"/>
    <x v="0"/>
  </r>
  <r>
    <s v="HPGC0023-CH05-TE01"/>
    <n v="1"/>
    <n v="32"/>
    <x v="1"/>
    <x v="2"/>
    <x v="0"/>
    <x v="2"/>
    <x v="1"/>
    <x v="9"/>
    <x v="2"/>
  </r>
  <r>
    <s v="HPGI1035-CH05-TE01"/>
    <n v="1"/>
    <n v="44"/>
    <x v="1"/>
    <x v="2"/>
    <x v="3"/>
    <x v="2"/>
    <x v="1"/>
    <x v="2"/>
    <x v="2"/>
  </r>
  <r>
    <s v="HPGC0029-CH02-TE01"/>
    <n v="1"/>
    <n v="43"/>
    <x v="1"/>
    <x v="2"/>
    <x v="3"/>
    <x v="2"/>
    <x v="1"/>
    <x v="4"/>
    <x v="2"/>
  </r>
  <r>
    <s v="HPGI1026-CH04-TE01"/>
    <n v="1"/>
    <n v="36"/>
    <x v="1"/>
    <x v="2"/>
    <x v="3"/>
    <x v="2"/>
    <x v="1"/>
    <x v="4"/>
    <x v="2"/>
  </r>
  <r>
    <s v="HPGI1022-CH02-TE01"/>
    <n v="1"/>
    <n v="40"/>
    <x v="1"/>
    <x v="2"/>
    <x v="3"/>
    <x v="2"/>
    <x v="1"/>
    <x v="23"/>
    <x v="16"/>
  </r>
  <r>
    <s v="HPGI2035-CH05-TE01"/>
    <n v="1"/>
    <n v="38"/>
    <x v="1"/>
    <x v="2"/>
    <x v="8"/>
    <x v="2"/>
    <x v="1"/>
    <x v="2"/>
    <x v="6"/>
  </r>
  <r>
    <s v="HPGC0032-CH01-TE01"/>
    <n v="1"/>
    <n v="33"/>
    <x v="1"/>
    <x v="2"/>
    <x v="0"/>
    <x v="2"/>
    <x v="1"/>
    <x v="4"/>
    <x v="6"/>
  </r>
  <r>
    <s v="HPGC0034-CH02-TE01"/>
    <n v="1"/>
    <n v="35"/>
    <x v="1"/>
    <x v="2"/>
    <x v="3"/>
    <x v="2"/>
    <x v="1"/>
    <x v="13"/>
    <x v="44"/>
  </r>
  <r>
    <s v="HPGC0023-CH06-TE01"/>
    <n v="1"/>
    <n v="35"/>
    <x v="1"/>
    <x v="2"/>
    <x v="0"/>
    <x v="2"/>
    <x v="1"/>
    <x v="9"/>
    <x v="2"/>
  </r>
  <r>
    <s v="HPGI1022-CH01-TE01"/>
    <n v="1"/>
    <n v="39"/>
    <x v="1"/>
    <x v="2"/>
    <x v="3"/>
    <x v="2"/>
    <x v="1"/>
    <x v="9"/>
    <x v="6"/>
  </r>
  <r>
    <s v="HPGI1023-CH06-TE01"/>
    <n v="1"/>
    <n v="38"/>
    <x v="1"/>
    <x v="2"/>
    <x v="0"/>
    <x v="2"/>
    <x v="1"/>
    <x v="4"/>
    <x v="2"/>
  </r>
  <r>
    <s v="HPGI1029-CH01-TE01"/>
    <n v="1"/>
    <n v="35"/>
    <x v="1"/>
    <x v="2"/>
    <x v="0"/>
    <x v="2"/>
    <x v="1"/>
    <x v="4"/>
    <x v="7"/>
  </r>
  <r>
    <s v="HPGC0026-CH01-TE01"/>
    <n v="1"/>
    <n v="31"/>
    <x v="1"/>
    <x v="2"/>
    <x v="0"/>
    <x v="2"/>
    <x v="1"/>
    <x v="4"/>
    <x v="8"/>
  </r>
  <r>
    <s v="HPGC0032-CH06-TE01"/>
    <n v="1"/>
    <n v="41"/>
    <x v="1"/>
    <x v="2"/>
    <x v="3"/>
    <x v="2"/>
    <x v="1"/>
    <x v="9"/>
    <x v="13"/>
  </r>
  <r>
    <s v="HPGC0023-CH02-TE01"/>
    <n v="1"/>
    <n v="32"/>
    <x v="1"/>
    <x v="2"/>
    <x v="0"/>
    <x v="2"/>
    <x v="1"/>
    <x v="8"/>
    <x v="2"/>
  </r>
  <r>
    <s v="HPGC0028-CH04-TE01"/>
    <n v="1"/>
    <n v="39"/>
    <x v="1"/>
    <x v="2"/>
    <x v="0"/>
    <x v="1"/>
    <x v="1"/>
    <x v="0"/>
    <x v="0"/>
  </r>
  <r>
    <s v="HPGI1023-CH03-TE01"/>
    <n v="1"/>
    <n v="34"/>
    <x v="1"/>
    <x v="2"/>
    <x v="0"/>
    <x v="2"/>
    <x v="1"/>
    <x v="4"/>
    <x v="14"/>
  </r>
  <r>
    <s v="HPGC0028-CH03-TE01"/>
    <n v="1"/>
    <n v="38"/>
    <x v="1"/>
    <x v="2"/>
    <x v="0"/>
    <x v="1"/>
    <x v="1"/>
    <x v="4"/>
    <x v="2"/>
  </r>
  <r>
    <s v="HPGC0025-CH01-TE01"/>
    <n v="1"/>
    <n v="41"/>
    <x v="1"/>
    <x v="2"/>
    <x v="3"/>
    <x v="2"/>
    <x v="1"/>
    <x v="4"/>
    <x v="2"/>
  </r>
  <r>
    <s v="HPGC0032-CH02-TE01"/>
    <n v="1"/>
    <n v="38"/>
    <x v="1"/>
    <x v="2"/>
    <x v="3"/>
    <x v="2"/>
    <x v="1"/>
    <x v="4"/>
    <x v="1"/>
  </r>
  <r>
    <s v="HPGI1020-CH05-TE01"/>
    <n v="1"/>
    <n v="44"/>
    <x v="1"/>
    <x v="2"/>
    <x v="0"/>
    <x v="2"/>
    <x v="1"/>
    <x v="9"/>
    <x v="8"/>
  </r>
  <r>
    <s v="HPGC0025-CH05-TE01"/>
    <n v="1"/>
    <n v="45"/>
    <x v="1"/>
    <x v="2"/>
    <x v="3"/>
    <x v="2"/>
    <x v="1"/>
    <x v="9"/>
    <x v="2"/>
  </r>
  <r>
    <s v="HPGI1032-CH00-TE01"/>
    <n v="1"/>
    <n v="43"/>
    <x v="1"/>
    <x v="2"/>
    <x v="3"/>
    <x v="2"/>
    <x v="1"/>
    <x v="4"/>
    <x v="2"/>
  </r>
  <r>
    <s v="HPGI1031-CH03-TE01"/>
    <n v="1"/>
    <n v="43"/>
    <x v="1"/>
    <x v="2"/>
    <x v="0"/>
    <x v="2"/>
    <x v="1"/>
    <x v="2"/>
    <x v="2"/>
  </r>
  <r>
    <s v="HPGC0023-CH01-TE01"/>
    <n v="1"/>
    <n v="41"/>
    <x v="1"/>
    <x v="2"/>
    <x v="0"/>
    <x v="2"/>
    <x v="1"/>
    <x v="0"/>
    <x v="6"/>
  </r>
  <r>
    <s v="HPGI1022-CH04-TE01"/>
    <n v="1"/>
    <n v="31"/>
    <x v="1"/>
    <x v="2"/>
    <x v="3"/>
    <x v="2"/>
    <x v="1"/>
    <x v="2"/>
    <x v="6"/>
  </r>
  <r>
    <s v="HPGI1035-CH03-TE01"/>
    <n v="1"/>
    <n v="39"/>
    <x v="1"/>
    <x v="2"/>
    <x v="0"/>
    <x v="2"/>
    <x v="1"/>
    <x v="7"/>
    <x v="6"/>
  </r>
  <r>
    <s v="HPGC0034"/>
    <n v="1"/>
    <n v="37"/>
    <x v="1"/>
    <x v="2"/>
    <x v="3"/>
    <x v="2"/>
    <x v="1"/>
    <x v="31"/>
    <x v="34"/>
  </r>
  <r>
    <s v="HPGC0032-CH03-TE01"/>
    <n v="1"/>
    <n v="32"/>
    <x v="1"/>
    <x v="2"/>
    <x v="0"/>
    <x v="2"/>
    <x v="1"/>
    <x v="9"/>
    <x v="16"/>
  </r>
  <r>
    <s v="HPGC0025-CH06-TE01"/>
    <n v="1"/>
    <n v="33"/>
    <x v="1"/>
    <x v="2"/>
    <x v="3"/>
    <x v="2"/>
    <x v="0"/>
    <x v="9"/>
    <x v="2"/>
  </r>
  <r>
    <s v="HPGI1025-CH04-TE01"/>
    <n v="1"/>
    <n v="44"/>
    <x v="1"/>
    <x v="2"/>
    <x v="0"/>
    <x v="2"/>
    <x v="1"/>
    <x v="8"/>
    <x v="2"/>
  </r>
  <r>
    <s v="HPGC0025-CH02-TE01"/>
    <n v="1"/>
    <n v="32"/>
    <x v="1"/>
    <x v="2"/>
    <x v="3"/>
    <x v="2"/>
    <x v="1"/>
    <x v="7"/>
    <x v="22"/>
  </r>
  <r>
    <s v="HPGC0031-CH04-TE01"/>
    <n v="1"/>
    <n v="41"/>
    <x v="1"/>
    <x v="2"/>
    <x v="0"/>
    <x v="2"/>
    <x v="1"/>
    <x v="4"/>
    <x v="2"/>
  </r>
  <r>
    <s v="HPGI1023-CH05-TE01"/>
    <n v="1"/>
    <n v="37"/>
    <x v="1"/>
    <x v="2"/>
    <x v="0"/>
    <x v="2"/>
    <x v="1"/>
    <x v="4"/>
    <x v="2"/>
  </r>
  <r>
    <s v="HPGI1034-CH04-TE01"/>
    <n v="1"/>
    <n v="34"/>
    <x v="1"/>
    <x v="2"/>
    <x v="3"/>
    <x v="2"/>
    <x v="1"/>
    <x v="12"/>
    <x v="14"/>
  </r>
  <r>
    <s v="HPGI2035"/>
    <n v="1"/>
    <n v="47"/>
    <x v="1"/>
    <x v="2"/>
    <x v="8"/>
    <x v="2"/>
    <x v="1"/>
    <x v="2"/>
    <x v="2"/>
  </r>
  <r>
    <s v="HPGI1025-CH01-TE01"/>
    <n v="1"/>
    <n v="43"/>
    <x v="1"/>
    <x v="2"/>
    <x v="3"/>
    <x v="2"/>
    <x v="1"/>
    <x v="0"/>
    <x v="0"/>
  </r>
  <r>
    <s v="HPGC0022-CH03-TE01"/>
    <n v="1"/>
    <n v="28"/>
    <x v="1"/>
    <x v="2"/>
    <x v="0"/>
    <x v="2"/>
    <x v="1"/>
    <x v="2"/>
    <x v="2"/>
  </r>
  <r>
    <s v="HPGC0032-CH04-TE01"/>
    <n v="1"/>
    <n v="42"/>
    <x v="1"/>
    <x v="2"/>
    <x v="0"/>
    <x v="2"/>
    <x v="1"/>
    <x v="8"/>
    <x v="2"/>
  </r>
  <r>
    <s v="HPGI1022-CH06-TE01"/>
    <n v="1"/>
    <n v="43"/>
    <x v="1"/>
    <x v="2"/>
    <x v="3"/>
    <x v="2"/>
    <x v="1"/>
    <x v="7"/>
    <x v="6"/>
  </r>
  <r>
    <s v="HPGI1031-CH01-TE01"/>
    <n v="1"/>
    <n v="35"/>
    <x v="1"/>
    <x v="2"/>
    <x v="0"/>
    <x v="2"/>
    <x v="1"/>
    <x v="0"/>
    <x v="8"/>
  </r>
  <r>
    <s v="HPGI1020-CH01-TE01"/>
    <n v="1"/>
    <n v="31"/>
    <x v="1"/>
    <x v="2"/>
    <x v="0"/>
    <x v="2"/>
    <x v="0"/>
    <x v="12"/>
    <x v="46"/>
  </r>
  <r>
    <s v="HPGI1001-CH01-TE01"/>
    <n v="1"/>
    <n v="36"/>
    <x v="2"/>
    <x v="2"/>
    <x v="3"/>
    <x v="3"/>
    <x v="0"/>
    <x v="38"/>
    <x v="47"/>
  </r>
  <r>
    <s v="HPGC0023-CH03-TE01"/>
    <n v="1"/>
    <n v="40"/>
    <x v="1"/>
    <x v="2"/>
    <x v="0"/>
    <x v="2"/>
    <x v="1"/>
    <x v="4"/>
    <x v="6"/>
  </r>
  <r>
    <s v="HPGC0035-CH03-TE01"/>
    <n v="1"/>
    <n v="33"/>
    <x v="1"/>
    <x v="2"/>
    <x v="3"/>
    <x v="2"/>
    <x v="1"/>
    <x v="7"/>
    <x v="6"/>
  </r>
  <r>
    <s v="HPGI1022-CH05-TE01"/>
    <n v="1"/>
    <n v="30"/>
    <x v="1"/>
    <x v="2"/>
    <x v="3"/>
    <x v="2"/>
    <x v="1"/>
    <x v="7"/>
    <x v="6"/>
  </r>
  <r>
    <s v="HPGI2035-CH06-TE01"/>
    <n v="1"/>
    <n v="47"/>
    <x v="1"/>
    <x v="2"/>
    <x v="8"/>
    <x v="2"/>
    <x v="1"/>
    <x v="4"/>
    <x v="7"/>
  </r>
  <r>
    <s v="HPGI1020-CH04-TE01"/>
    <n v="1"/>
    <n v="36"/>
    <x v="1"/>
    <x v="2"/>
    <x v="0"/>
    <x v="2"/>
    <x v="1"/>
    <x v="4"/>
    <x v="14"/>
  </r>
  <r>
    <s v="HPGI1030-CH04-TE01"/>
    <n v="1"/>
    <n v="47"/>
    <x v="1"/>
    <x v="2"/>
    <x v="0"/>
    <x v="2"/>
    <x v="1"/>
    <x v="0"/>
    <x v="0"/>
  </r>
  <r>
    <s v="HPGC0025-CH03-TE01"/>
    <n v="1"/>
    <n v="47"/>
    <x v="1"/>
    <x v="2"/>
    <x v="3"/>
    <x v="2"/>
    <x v="1"/>
    <x v="9"/>
    <x v="14"/>
  </r>
  <r>
    <s v="HPGC0035-CH04-TE01"/>
    <n v="1"/>
    <n v="30"/>
    <x v="1"/>
    <x v="2"/>
    <x v="0"/>
    <x v="2"/>
    <x v="0"/>
    <x v="8"/>
    <x v="7"/>
  </r>
  <r>
    <s v="HPGI2035-CH01-TE01"/>
    <n v="1"/>
    <n v="43"/>
    <x v="1"/>
    <x v="2"/>
    <x v="8"/>
    <x v="1"/>
    <x v="1"/>
    <x v="4"/>
    <x v="2"/>
  </r>
  <r>
    <s v="HPGI1030-CH05-TE01"/>
    <n v="1"/>
    <n v="32"/>
    <x v="1"/>
    <x v="2"/>
    <x v="3"/>
    <x v="2"/>
    <x v="1"/>
    <x v="0"/>
    <x v="32"/>
  </r>
  <r>
    <s v="HPGI1026-CH01-TE01"/>
    <n v="1"/>
    <n v="34"/>
    <x v="1"/>
    <x v="2"/>
    <x v="3"/>
    <x v="2"/>
    <x v="1"/>
    <x v="0"/>
    <x v="2"/>
  </r>
  <r>
    <s v="HPGI1033-CH03-TE01"/>
    <n v="1"/>
    <n v="34"/>
    <x v="1"/>
    <x v="2"/>
    <x v="6"/>
    <x v="2"/>
    <x v="1"/>
    <x v="4"/>
    <x v="2"/>
  </r>
  <r>
    <s v="HPGC0035-CH06-TE01"/>
    <n v="1"/>
    <n v="33"/>
    <x v="1"/>
    <x v="2"/>
    <x v="3"/>
    <x v="2"/>
    <x v="0"/>
    <x v="2"/>
    <x v="14"/>
  </r>
  <r>
    <s v="HPGI1034-CH05-TE01"/>
    <n v="1"/>
    <n v="49"/>
    <x v="1"/>
    <x v="2"/>
    <x v="3"/>
    <x v="2"/>
    <x v="1"/>
    <x v="2"/>
    <x v="8"/>
  </r>
  <r>
    <s v="HPGI1024-CH02-TE01"/>
    <n v="1"/>
    <n v="39"/>
    <x v="1"/>
    <x v="2"/>
    <x v="0"/>
    <x v="2"/>
    <x v="1"/>
    <x v="9"/>
    <x v="6"/>
  </r>
  <r>
    <s v="HPGC0029-CH03-TE01"/>
    <n v="1"/>
    <n v="44"/>
    <x v="1"/>
    <x v="2"/>
    <x v="0"/>
    <x v="2"/>
    <x v="1"/>
    <x v="39"/>
    <x v="7"/>
  </r>
  <r>
    <s v="HPGI1030-CH06-TE01"/>
    <n v="1"/>
    <n v="42"/>
    <x v="1"/>
    <x v="2"/>
    <x v="0"/>
    <x v="2"/>
    <x v="1"/>
    <x v="9"/>
    <x v="2"/>
  </r>
  <r>
    <s v="HPGI1009-CH00-TE03"/>
    <n v="1"/>
    <n v="38"/>
    <x v="1"/>
    <x v="2"/>
    <x v="3"/>
    <x v="2"/>
    <x v="1"/>
    <x v="4"/>
    <x v="1"/>
  </r>
  <r>
    <s v="HPGC0028-CH01-TE01"/>
    <n v="1"/>
    <n v="37"/>
    <x v="1"/>
    <x v="2"/>
    <x v="7"/>
    <x v="2"/>
    <x v="1"/>
    <x v="9"/>
    <x v="2"/>
  </r>
  <r>
    <s v="HPGI1027-CH05-TE01"/>
    <n v="1"/>
    <n v="52"/>
    <x v="1"/>
    <x v="2"/>
    <x v="0"/>
    <x v="2"/>
    <x v="1"/>
    <x v="2"/>
    <x v="2"/>
  </r>
  <r>
    <s v="HPGC0032-CH05-TE01"/>
    <n v="1"/>
    <n v="42"/>
    <x v="1"/>
    <x v="2"/>
    <x v="0"/>
    <x v="2"/>
    <x v="1"/>
    <x v="2"/>
    <x v="2"/>
  </r>
  <r>
    <s v="HPGI1024-CH03-TE01"/>
    <n v="1"/>
    <n v="35"/>
    <x v="1"/>
    <x v="2"/>
    <x v="3"/>
    <x v="2"/>
    <x v="1"/>
    <x v="8"/>
    <x v="2"/>
  </r>
  <r>
    <s v="HPGI1009-CH00-TE02"/>
    <n v="1"/>
    <n v="47"/>
    <x v="1"/>
    <x v="2"/>
    <x v="3"/>
    <x v="2"/>
    <x v="1"/>
    <x v="7"/>
    <x v="17"/>
  </r>
  <r>
    <s v="HPGI1024-CH01-TE01"/>
    <n v="1"/>
    <n v="35"/>
    <x v="1"/>
    <x v="2"/>
    <x v="3"/>
    <x v="2"/>
    <x v="1"/>
    <x v="4"/>
    <x v="7"/>
  </r>
  <r>
    <s v="HPGI1009-CH06-TE01"/>
    <n v="1"/>
    <n v="41"/>
    <x v="1"/>
    <x v="2"/>
    <x v="3"/>
    <x v="2"/>
    <x v="1"/>
    <x v="2"/>
    <x v="2"/>
  </r>
  <r>
    <s v="HPGI1024-CH05-TE01"/>
    <n v="1"/>
    <n v="34"/>
    <x v="1"/>
    <x v="2"/>
    <x v="3"/>
    <x v="2"/>
    <x v="1"/>
    <x v="2"/>
    <x v="2"/>
  </r>
  <r>
    <s v="HPGI1018-CH01-TE01"/>
    <n v="1"/>
    <n v="31"/>
    <x v="2"/>
    <x v="2"/>
    <x v="3"/>
    <x v="2"/>
    <x v="0"/>
    <x v="4"/>
    <x v="2"/>
  </r>
  <r>
    <s v="HPGI1012-CH04-TE01"/>
    <n v="1"/>
    <n v="30"/>
    <x v="1"/>
    <x v="2"/>
    <x v="3"/>
    <x v="2"/>
    <x v="1"/>
    <x v="0"/>
    <x v="0"/>
  </r>
  <r>
    <s v="HPGI1034-CH03-TE01"/>
    <n v="1"/>
    <n v="31"/>
    <x v="1"/>
    <x v="2"/>
    <x v="3"/>
    <x v="2"/>
    <x v="1"/>
    <x v="0"/>
    <x v="2"/>
  </r>
  <r>
    <s v="HPGI1034"/>
    <n v="1"/>
    <n v="43"/>
    <x v="1"/>
    <x v="2"/>
    <x v="3"/>
    <x v="2"/>
    <x v="1"/>
    <x v="0"/>
    <x v="1"/>
  </r>
  <r>
    <s v="HPGI1001-CH04-TE01"/>
    <n v="1"/>
    <n v="42"/>
    <x v="2"/>
    <x v="2"/>
    <x v="3"/>
    <x v="3"/>
    <x v="0"/>
    <x v="29"/>
    <x v="45"/>
  </r>
  <r>
    <s v="HPGI1030-CH01-TE01"/>
    <n v="1"/>
    <n v="38"/>
    <x v="1"/>
    <x v="2"/>
    <x v="3"/>
    <x v="2"/>
    <x v="1"/>
    <x v="4"/>
    <x v="2"/>
  </r>
  <r>
    <s v="HPGI1032-CH01-TE01"/>
    <n v="1"/>
    <n v="36"/>
    <x v="1"/>
    <x v="2"/>
    <x v="3"/>
    <x v="2"/>
    <x v="1"/>
    <x v="40"/>
    <x v="4"/>
  </r>
  <r>
    <s v="HPGC0024-CH06-TE01"/>
    <n v="1"/>
    <n v="33"/>
    <x v="1"/>
    <x v="2"/>
    <x v="0"/>
    <x v="2"/>
    <x v="1"/>
    <x v="4"/>
    <x v="2"/>
  </r>
  <r>
    <s v="HPGC0028-CH06-TE01"/>
    <n v="1"/>
    <n v="41"/>
    <x v="1"/>
    <x v="2"/>
    <x v="3"/>
    <x v="2"/>
    <x v="1"/>
    <x v="5"/>
    <x v="4"/>
  </r>
  <r>
    <s v="HPGI1019-CH06-TE01"/>
    <n v="1"/>
    <n v="33"/>
    <x v="1"/>
    <x v="2"/>
    <x v="3"/>
    <x v="2"/>
    <x v="1"/>
    <x v="4"/>
    <x v="2"/>
  </r>
  <r>
    <s v="HPGI1012-CH03-TE01"/>
    <n v="1"/>
    <n v="47"/>
    <x v="1"/>
    <x v="2"/>
    <x v="3"/>
    <x v="1"/>
    <x v="1"/>
    <x v="0"/>
    <x v="11"/>
  </r>
  <r>
    <s v="HPGI1029-CH02-TE01"/>
    <n v="1"/>
    <n v="41"/>
    <x v="1"/>
    <x v="2"/>
    <x v="3"/>
    <x v="1"/>
    <x v="1"/>
    <x v="0"/>
    <x v="0"/>
  </r>
  <r>
    <s v="HPGI1019-CH03-TE01"/>
    <n v="1"/>
    <n v="37"/>
    <x v="1"/>
    <x v="2"/>
    <x v="3"/>
    <x v="2"/>
    <x v="1"/>
    <x v="9"/>
    <x v="2"/>
  </r>
  <r>
    <s v="HPGI1001-CH06-TE01"/>
    <n v="1"/>
    <n v="31"/>
    <x v="2"/>
    <x v="2"/>
    <x v="3"/>
    <x v="3"/>
    <x v="1"/>
    <x v="6"/>
    <x v="11"/>
  </r>
  <r>
    <s v="HPGI1009-CH05-TE01"/>
    <n v="1"/>
    <n v="37"/>
    <x v="1"/>
    <x v="2"/>
    <x v="3"/>
    <x v="2"/>
    <x v="1"/>
    <x v="12"/>
    <x v="8"/>
  </r>
  <r>
    <s v="HPGI1033-CH01-TE01"/>
    <n v="1"/>
    <n v="42"/>
    <x v="1"/>
    <x v="2"/>
    <x v="3"/>
    <x v="2"/>
    <x v="1"/>
    <x v="1"/>
    <x v="1"/>
  </r>
  <r>
    <s v="HPGI1028-CH00-TE02"/>
    <n v="1"/>
    <n v="33"/>
    <x v="1"/>
    <x v="2"/>
    <x v="3"/>
    <x v="2"/>
    <x v="1"/>
    <x v="9"/>
    <x v="2"/>
  </r>
  <r>
    <s v="HPGI1012-CH06-TE01"/>
    <n v="1"/>
    <n v="28"/>
    <x v="1"/>
    <x v="2"/>
    <x v="3"/>
    <x v="2"/>
    <x v="1"/>
    <x v="36"/>
    <x v="2"/>
  </r>
  <r>
    <s v="HPGI1032-CH05-TE01"/>
    <n v="1"/>
    <n v="37"/>
    <x v="1"/>
    <x v="2"/>
    <x v="0"/>
    <x v="2"/>
    <x v="1"/>
    <x v="4"/>
    <x v="32"/>
  </r>
  <r>
    <s v="HPGC0024-CH04-TE01"/>
    <n v="1"/>
    <n v="34"/>
    <x v="1"/>
    <x v="2"/>
    <x v="0"/>
    <x v="2"/>
    <x v="1"/>
    <x v="9"/>
    <x v="2"/>
  </r>
  <r>
    <s v="HPGI1031-CH04-TE01"/>
    <n v="1"/>
    <n v="38"/>
    <x v="1"/>
    <x v="2"/>
    <x v="0"/>
    <x v="2"/>
    <x v="1"/>
    <x v="0"/>
    <x v="0"/>
  </r>
  <r>
    <s v="HPGC0024-CH01-TE01"/>
    <n v="1"/>
    <n v="31"/>
    <x v="1"/>
    <x v="2"/>
    <x v="3"/>
    <x v="2"/>
    <x v="1"/>
    <x v="4"/>
    <x v="2"/>
  </r>
  <r>
    <s v="HPGC0024-CH05-TE01"/>
    <n v="1"/>
    <n v="37"/>
    <x v="1"/>
    <x v="2"/>
    <x v="0"/>
    <x v="2"/>
    <x v="1"/>
    <x v="9"/>
    <x v="6"/>
  </r>
  <r>
    <s v="HPGC0028-CH05-TE01"/>
    <n v="1"/>
    <n v="32"/>
    <x v="1"/>
    <x v="2"/>
    <x v="3"/>
    <x v="2"/>
    <x v="1"/>
    <x v="7"/>
    <x v="8"/>
  </r>
  <r>
    <s v="HPGI1026-CH05-TE01"/>
    <n v="1"/>
    <n v="33"/>
    <x v="1"/>
    <x v="2"/>
    <x v="3"/>
    <x v="2"/>
    <x v="1"/>
    <x v="0"/>
    <x v="2"/>
  </r>
  <r>
    <s v="HPGI1026-CH02-TE01"/>
    <n v="1"/>
    <n v="30"/>
    <x v="1"/>
    <x v="2"/>
    <x v="3"/>
    <x v="2"/>
    <x v="1"/>
    <x v="31"/>
    <x v="34"/>
  </r>
  <r>
    <s v="HPGI1009-CH03-TE01"/>
    <n v="1"/>
    <n v="50"/>
    <x v="1"/>
    <x v="2"/>
    <x v="3"/>
    <x v="4"/>
    <x v="1"/>
    <x v="2"/>
    <x v="6"/>
  </r>
  <r>
    <s v="HPGI1026-CH06-TE01"/>
    <n v="1"/>
    <n v="35"/>
    <x v="1"/>
    <x v="2"/>
    <x v="3"/>
    <x v="2"/>
    <x v="1"/>
    <x v="12"/>
    <x v="6"/>
  </r>
  <r>
    <s v="HPGI1004-CH00-TE04"/>
    <n v="1"/>
    <n v="33"/>
    <x v="1"/>
    <x v="2"/>
    <x v="3"/>
    <x v="2"/>
    <x v="0"/>
    <x v="2"/>
    <x v="32"/>
  </r>
  <r>
    <s v="HPGI1029-CH04-TE01"/>
    <n v="1"/>
    <n v="46"/>
    <x v="1"/>
    <x v="2"/>
    <x v="3"/>
    <x v="2"/>
    <x v="1"/>
    <x v="2"/>
    <x v="14"/>
  </r>
  <r>
    <s v="HPGI1003-CH05-TE01"/>
    <n v="1"/>
    <n v="52"/>
    <x v="1"/>
    <x v="2"/>
    <x v="3"/>
    <x v="1"/>
    <x v="1"/>
    <x v="0"/>
    <x v="0"/>
  </r>
  <r>
    <s v="HPGI1003-CH06-TE01"/>
    <n v="1"/>
    <n v="45"/>
    <x v="1"/>
    <x v="2"/>
    <x v="3"/>
    <x v="2"/>
    <x v="1"/>
    <x v="4"/>
    <x v="1"/>
  </r>
  <r>
    <s v="HPGI1010-CH00-TE02"/>
    <n v="1"/>
    <n v="24"/>
    <x v="2"/>
    <x v="2"/>
    <x v="3"/>
    <x v="3"/>
    <x v="2"/>
    <x v="30"/>
    <x v="12"/>
  </r>
  <r>
    <s v="HPGI1032-CH00-TE02"/>
    <n v="1"/>
    <n v="37"/>
    <x v="1"/>
    <x v="2"/>
    <x v="3"/>
    <x v="2"/>
    <x v="1"/>
    <x v="8"/>
    <x v="2"/>
  </r>
  <r>
    <s v="HPGC0035-CH02-TE01"/>
    <n v="1"/>
    <n v="33"/>
    <x v="1"/>
    <x v="2"/>
    <x v="3"/>
    <x v="2"/>
    <x v="0"/>
    <x v="2"/>
    <x v="6"/>
  </r>
  <r>
    <s v="HPGI1018-CH02-TE01"/>
    <n v="1"/>
    <n v="34"/>
    <x v="2"/>
    <x v="2"/>
    <x v="3"/>
    <x v="3"/>
    <x v="0"/>
    <x v="15"/>
    <x v="18"/>
  </r>
  <r>
    <s v="HPGC0028-CH02-TE01"/>
    <n v="1"/>
    <n v="51"/>
    <x v="1"/>
    <x v="2"/>
    <x v="3"/>
    <x v="2"/>
    <x v="1"/>
    <x v="9"/>
    <x v="23"/>
  </r>
  <r>
    <s v="HPGI1016-CH00-TE02"/>
    <n v="1"/>
    <n v="39"/>
    <x v="2"/>
    <x v="2"/>
    <x v="3"/>
    <x v="3"/>
    <x v="1"/>
    <x v="8"/>
    <x v="7"/>
  </r>
  <r>
    <s v="HPGI1018-CH06-TE01"/>
    <n v="1"/>
    <n v="45"/>
    <x v="2"/>
    <x v="2"/>
    <x v="3"/>
    <x v="3"/>
    <x v="0"/>
    <x v="15"/>
    <x v="48"/>
  </r>
  <r>
    <s v="HPGC0019-CH01-TE01"/>
    <n v="1"/>
    <n v="29"/>
    <x v="2"/>
    <x v="2"/>
    <x v="0"/>
    <x v="3"/>
    <x v="1"/>
    <x v="8"/>
    <x v="11"/>
  </r>
  <r>
    <s v="HPGI1029"/>
    <n v="1"/>
    <n v="47"/>
    <x v="1"/>
    <x v="2"/>
    <x v="9"/>
    <x v="1"/>
    <x v="1"/>
    <x v="4"/>
    <x v="22"/>
  </r>
  <r>
    <s v="HPGI1012"/>
    <n v="1"/>
    <n v="39"/>
    <x v="1"/>
    <x v="2"/>
    <x v="3"/>
    <x v="2"/>
    <x v="1"/>
    <x v="4"/>
    <x v="7"/>
  </r>
  <r>
    <s v="HPGI1009-CH00-TE01"/>
    <n v="1"/>
    <n v="43"/>
    <x v="1"/>
    <x v="2"/>
    <x v="3"/>
    <x v="2"/>
    <x v="1"/>
    <x v="4"/>
    <x v="6"/>
  </r>
  <r>
    <s v="HPGI1030-CH02-TE01"/>
    <n v="1"/>
    <n v="36"/>
    <x v="1"/>
    <x v="2"/>
    <x v="3"/>
    <x v="2"/>
    <x v="1"/>
    <x v="2"/>
    <x v="2"/>
  </r>
  <r>
    <s v="HPGI1021-CH01-TE01"/>
    <n v="1"/>
    <n v="48"/>
    <x v="1"/>
    <x v="2"/>
    <x v="3"/>
    <x v="2"/>
    <x v="1"/>
    <x v="9"/>
    <x v="1"/>
  </r>
  <r>
    <s v="HPGI1034-CH01-TE01"/>
    <n v="1"/>
    <n v="43"/>
    <x v="1"/>
    <x v="2"/>
    <x v="3"/>
    <x v="2"/>
    <x v="1"/>
    <x v="0"/>
    <x v="1"/>
  </r>
  <r>
    <s v="HPGC0019-CH03-TE01"/>
    <n v="1"/>
    <n v="34"/>
    <x v="2"/>
    <x v="2"/>
    <x v="3"/>
    <x v="2"/>
    <x v="1"/>
    <x v="4"/>
    <x v="14"/>
  </r>
  <r>
    <s v="HPGI1021-CH00-TE01"/>
    <n v="1"/>
    <n v="30"/>
    <x v="1"/>
    <x v="2"/>
    <x v="0"/>
    <x v="2"/>
    <x v="1"/>
    <x v="7"/>
    <x v="8"/>
  </r>
  <r>
    <s v="HPGI1032-CH03-TE01"/>
    <n v="1"/>
    <n v="46"/>
    <x v="1"/>
    <x v="2"/>
    <x v="3"/>
    <x v="2"/>
    <x v="1"/>
    <x v="4"/>
    <x v="2"/>
  </r>
  <r>
    <s v="HPGI1029-CH05-TE01"/>
    <n v="1"/>
    <n v="32"/>
    <x v="1"/>
    <x v="2"/>
    <x v="3"/>
    <x v="1"/>
    <x v="1"/>
    <x v="4"/>
    <x v="2"/>
  </r>
  <r>
    <s v="HPGI1019-CH02-TE01"/>
    <n v="1"/>
    <n v="29"/>
    <x v="1"/>
    <x v="2"/>
    <x v="0"/>
    <x v="1"/>
    <x v="1"/>
    <x v="2"/>
    <x v="6"/>
  </r>
  <r>
    <s v="HPGC0019-CH04-TED1"/>
    <n v="1"/>
    <n v="31"/>
    <x v="2"/>
    <x v="2"/>
    <x v="3"/>
    <x v="0"/>
    <x v="1"/>
    <x v="39"/>
    <x v="38"/>
  </r>
  <r>
    <s v="HPGI1021-CH06-TE01"/>
    <n v="1"/>
    <n v="40"/>
    <x v="1"/>
    <x v="2"/>
    <x v="0"/>
    <x v="2"/>
    <x v="1"/>
    <x v="0"/>
    <x v="10"/>
  </r>
  <r>
    <s v="HPGC0020-CH00-TE03"/>
    <n v="1"/>
    <n v="41"/>
    <x v="1"/>
    <x v="2"/>
    <x v="3"/>
    <x v="2"/>
    <x v="1"/>
    <x v="9"/>
    <x v="1"/>
  </r>
  <r>
    <s v="HPGI1035-CH08-TE01"/>
    <n v="1"/>
    <n v="34"/>
    <x v="1"/>
    <x v="2"/>
    <x v="0"/>
    <x v="2"/>
    <x v="1"/>
    <x v="13"/>
    <x v="14"/>
  </r>
  <r>
    <s v="HPGI1034-CH02-TE01"/>
    <n v="1"/>
    <n v="52"/>
    <x v="1"/>
    <x v="2"/>
    <x v="3"/>
    <x v="2"/>
    <x v="1"/>
    <x v="4"/>
    <x v="2"/>
  </r>
  <r>
    <s v="HPGI1020-CH02-TE01"/>
    <n v="1"/>
    <n v="49"/>
    <x v="1"/>
    <x v="2"/>
    <x v="0"/>
    <x v="2"/>
    <x v="1"/>
    <x v="0"/>
    <x v="0"/>
  </r>
  <r>
    <s v="HPGI1008-CH02-TE01"/>
    <n v="1"/>
    <n v="34"/>
    <x v="1"/>
    <x v="2"/>
    <x v="3"/>
    <x v="2"/>
    <x v="1"/>
    <x v="0"/>
    <x v="0"/>
  </r>
  <r>
    <s v="HPGC0019-CH05-TE01"/>
    <n v="1"/>
    <n v="56"/>
    <x v="2"/>
    <x v="2"/>
    <x v="3"/>
    <x v="4"/>
    <x v="1"/>
    <x v="39"/>
    <x v="38"/>
  </r>
  <r>
    <s v="HPGI1016-CH02-TE01"/>
    <n v="1"/>
    <n v="26"/>
    <x v="2"/>
    <x v="2"/>
    <x v="3"/>
    <x v="1"/>
    <x v="1"/>
    <x v="8"/>
    <x v="7"/>
  </r>
  <r>
    <s v="HPGI1005-CH05-TE01"/>
    <n v="1"/>
    <n v="36"/>
    <x v="1"/>
    <x v="2"/>
    <x v="3"/>
    <x v="2"/>
    <x v="1"/>
    <x v="2"/>
    <x v="6"/>
  </r>
  <r>
    <s v="HPGC0020-CH05-TE01"/>
    <n v="1"/>
    <n v="44"/>
    <x v="1"/>
    <x v="2"/>
    <x v="3"/>
    <x v="2"/>
    <x v="1"/>
    <x v="9"/>
    <x v="1"/>
  </r>
  <r>
    <s v="HPGI1022-CH03-TE01"/>
    <n v="1"/>
    <n v="31"/>
    <x v="1"/>
    <x v="2"/>
    <x v="3"/>
    <x v="2"/>
    <x v="1"/>
    <x v="2"/>
    <x v="6"/>
  </r>
  <r>
    <s v="HPGI1018-CH00-TE01"/>
    <n v="1"/>
    <n v="43"/>
    <x v="2"/>
    <x v="2"/>
    <x v="3"/>
    <x v="2"/>
    <x v="0"/>
    <x v="4"/>
    <x v="2"/>
  </r>
  <r>
    <s v="HPGI1004"/>
    <n v="1"/>
    <n v="31"/>
    <x v="1"/>
    <x v="2"/>
    <x v="3"/>
    <x v="2"/>
    <x v="1"/>
    <x v="41"/>
    <x v="39"/>
  </r>
  <r>
    <s v="HPGI1018-CH05-TE01"/>
    <n v="1"/>
    <n v="45"/>
    <x v="2"/>
    <x v="2"/>
    <x v="3"/>
    <x v="2"/>
    <x v="0"/>
    <x v="4"/>
    <x v="2"/>
  </r>
  <r>
    <s v="Hpgi2035–ch03-te01"/>
    <n v="1"/>
    <n v="41"/>
    <x v="1"/>
    <x v="2"/>
    <x v="8"/>
    <x v="1"/>
    <x v="1"/>
    <x v="5"/>
    <x v="3"/>
  </r>
  <r>
    <s v="HPGI1028-CH05-TE01"/>
    <n v="1"/>
    <n v="34"/>
    <x v="1"/>
    <x v="2"/>
    <x v="3"/>
    <x v="2"/>
    <x v="1"/>
    <x v="4"/>
    <x v="2"/>
  </r>
  <r>
    <s v="HPGI1021-CH02-TE01"/>
    <n v="1"/>
    <n v="44"/>
    <x v="1"/>
    <x v="2"/>
    <x v="3"/>
    <x v="2"/>
    <x v="1"/>
    <x v="4"/>
    <x v="1"/>
  </r>
  <r>
    <s v="HPGI1020–CH06-TE01"/>
    <n v="1"/>
    <n v="48"/>
    <x v="1"/>
    <x v="2"/>
    <x v="0"/>
    <x v="2"/>
    <x v="1"/>
    <x v="5"/>
    <x v="4"/>
  </r>
  <r>
    <s v="HPGI1008-CH04-TE01"/>
    <n v="1"/>
    <n v="42"/>
    <x v="1"/>
    <x v="2"/>
    <x v="3"/>
    <x v="2"/>
    <x v="1"/>
    <x v="4"/>
    <x v="2"/>
  </r>
  <r>
    <s v="HPGC0020-CH00-TE02"/>
    <n v="1"/>
    <n v="34"/>
    <x v="1"/>
    <x v="2"/>
    <x v="3"/>
    <x v="2"/>
    <x v="1"/>
    <x v="9"/>
    <x v="1"/>
  </r>
  <r>
    <s v="HPGI1016-CH00-TE01"/>
    <n v="1"/>
    <n v="32"/>
    <x v="2"/>
    <x v="2"/>
    <x v="3"/>
    <x v="2"/>
    <x v="1"/>
    <x v="8"/>
    <x v="11"/>
  </r>
  <r>
    <s v="HPGI1018-CH03-TE01"/>
    <n v="1"/>
    <n v="25"/>
    <x v="2"/>
    <x v="2"/>
    <x v="3"/>
    <x v="2"/>
    <x v="0"/>
    <x v="4"/>
    <x v="2"/>
  </r>
  <r>
    <s v="Hpgi2035-ch04-te01"/>
    <n v="1"/>
    <n v="55"/>
    <x v="1"/>
    <x v="2"/>
    <x v="8"/>
    <x v="1"/>
    <x v="1"/>
    <x v="5"/>
    <x v="3"/>
  </r>
  <r>
    <s v="HPGI1019-CH04-TE01"/>
    <n v="1"/>
    <n v="38"/>
    <x v="1"/>
    <x v="2"/>
    <x v="3"/>
    <x v="2"/>
    <x v="1"/>
    <x v="42"/>
    <x v="3"/>
  </r>
  <r>
    <s v="HPGC0035-CH05-TE01"/>
    <n v="1"/>
    <n v="34"/>
    <x v="1"/>
    <x v="2"/>
    <x v="3"/>
    <x v="2"/>
    <x v="0"/>
    <x v="0"/>
    <x v="7"/>
  </r>
  <r>
    <s v="HPGI1006-CH03-TE01"/>
    <n v="1"/>
    <n v="29"/>
    <x v="1"/>
    <x v="2"/>
    <x v="3"/>
    <x v="2"/>
    <x v="1"/>
    <x v="9"/>
    <x v="2"/>
  </r>
  <r>
    <s v="HPGI1012"/>
    <n v="1"/>
    <n v="52"/>
    <x v="1"/>
    <x v="2"/>
    <x v="3"/>
    <x v="2"/>
    <x v="1"/>
    <x v="4"/>
    <x v="7"/>
  </r>
  <r>
    <s v="HPGI1005-CH06-TE01"/>
    <n v="1"/>
    <n v="37"/>
    <x v="1"/>
    <x v="2"/>
    <x v="3"/>
    <x v="2"/>
    <x v="1"/>
    <x v="2"/>
    <x v="2"/>
  </r>
  <r>
    <s v="HPGC0020-CH00-TE01"/>
    <n v="1"/>
    <n v="42"/>
    <x v="1"/>
    <x v="2"/>
    <x v="3"/>
    <x v="2"/>
    <x v="1"/>
    <x v="9"/>
    <x v="1"/>
  </r>
  <r>
    <s v="HPGI1008-CH01-TE01"/>
    <n v="1"/>
    <n v="46"/>
    <x v="1"/>
    <x v="2"/>
    <x v="3"/>
    <x v="2"/>
    <x v="1"/>
    <x v="4"/>
    <x v="2"/>
  </r>
  <r>
    <s v="HPGI1008-CH04-TE01"/>
    <n v="1"/>
    <n v="51"/>
    <x v="1"/>
    <x v="2"/>
    <x v="3"/>
    <x v="1"/>
    <x v="1"/>
    <x v="2"/>
    <x v="2"/>
  </r>
  <r>
    <s v="HPGI1012-CH05-TE01"/>
    <n v="1"/>
    <n v="46"/>
    <x v="1"/>
    <x v="2"/>
    <x v="3"/>
    <x v="2"/>
    <x v="1"/>
    <x v="2"/>
    <x v="2"/>
  </r>
  <r>
    <s v="HPGI1005-CH01-TE01"/>
    <n v="1"/>
    <n v="35"/>
    <x v="1"/>
    <x v="2"/>
    <x v="3"/>
    <x v="2"/>
    <x v="1"/>
    <x v="0"/>
    <x v="11"/>
  </r>
  <r>
    <s v="HPGI1006-CH00-TE03"/>
    <n v="1"/>
    <n v="33"/>
    <x v="1"/>
    <x v="2"/>
    <x v="3"/>
    <x v="2"/>
    <x v="1"/>
    <x v="6"/>
    <x v="2"/>
  </r>
  <r>
    <s v="HPGI1014-CH04-TE01"/>
    <n v="1"/>
    <n v="37"/>
    <x v="2"/>
    <x v="2"/>
    <x v="3"/>
    <x v="4"/>
    <x v="1"/>
    <x v="4"/>
    <x v="7"/>
  </r>
  <r>
    <s v="HPGI1008-CH06-TE01"/>
    <n v="1"/>
    <n v="45"/>
    <x v="1"/>
    <x v="2"/>
    <x v="3"/>
    <x v="2"/>
    <x v="1"/>
    <x v="8"/>
    <x v="2"/>
  </r>
  <r>
    <s v="HPGI1031-CH02-TE01"/>
    <n v="1"/>
    <n v="50"/>
    <x v="1"/>
    <x v="2"/>
    <x v="0"/>
    <x v="2"/>
    <x v="1"/>
    <x v="2"/>
    <x v="6"/>
  </r>
  <r>
    <s v="HPGI1006-CH01-TE01"/>
    <n v="1"/>
    <n v="34"/>
    <x v="1"/>
    <x v="2"/>
    <x v="3"/>
    <x v="2"/>
    <x v="1"/>
    <x v="2"/>
    <x v="2"/>
  </r>
  <r>
    <s v="HPGI1008"/>
    <n v="1"/>
    <n v="35"/>
    <x v="1"/>
    <x v="2"/>
    <x v="3"/>
    <x v="1"/>
    <x v="1"/>
    <x v="4"/>
    <x v="2"/>
  </r>
  <r>
    <s v="HPGI1019-CH01-TE01"/>
    <n v="1"/>
    <n v="39"/>
    <x v="1"/>
    <x v="2"/>
    <x v="3"/>
    <x v="2"/>
    <x v="1"/>
    <x v="42"/>
    <x v="3"/>
  </r>
  <r>
    <s v="HPGI1021-CH00-TE02"/>
    <n v="1"/>
    <n v="42"/>
    <x v="1"/>
    <x v="2"/>
    <x v="0"/>
    <x v="2"/>
    <x v="1"/>
    <x v="4"/>
    <x v="2"/>
  </r>
  <r>
    <s v="HPGI1005-CH03-TE01"/>
    <n v="1"/>
    <n v="52"/>
    <x v="1"/>
    <x v="2"/>
    <x v="3"/>
    <x v="2"/>
    <x v="1"/>
    <x v="0"/>
    <x v="44"/>
  </r>
  <r>
    <s v="HPGI1025-CH03-TE01"/>
    <n v="1"/>
    <n v="41"/>
    <x v="1"/>
    <x v="2"/>
    <x v="3"/>
    <x v="2"/>
    <x v="1"/>
    <x v="8"/>
    <x v="1"/>
  </r>
  <r>
    <s v="HPGI1011-CH02-TE01"/>
    <n v="1"/>
    <n v="37"/>
    <x v="2"/>
    <x v="2"/>
    <x v="3"/>
    <x v="3"/>
    <x v="0"/>
    <x v="43"/>
    <x v="2"/>
  </r>
  <r>
    <s v="HPGI1006-CH05-TE01"/>
    <n v="1"/>
    <n v="34"/>
    <x v="1"/>
    <x v="2"/>
    <x v="3"/>
    <x v="2"/>
    <x v="1"/>
    <x v="2"/>
    <x v="14"/>
  </r>
  <r>
    <s v="HPGI1013-CH06-TE01"/>
    <n v="1"/>
    <n v="27"/>
    <x v="1"/>
    <x v="2"/>
    <x v="3"/>
    <x v="2"/>
    <x v="1"/>
    <x v="23"/>
    <x v="14"/>
  </r>
  <r>
    <s v="HPGI1013-CH05-TE01"/>
    <n v="1"/>
    <n v="30"/>
    <x v="1"/>
    <x v="2"/>
    <x v="3"/>
    <x v="2"/>
    <x v="1"/>
    <x v="8"/>
    <x v="2"/>
  </r>
  <r>
    <s v="HPGC0031-CH03-TE01"/>
    <n v="1"/>
    <n v="31"/>
    <x v="1"/>
    <x v="2"/>
    <x v="0"/>
    <x v="2"/>
    <x v="1"/>
    <x v="0"/>
    <x v="0"/>
  </r>
  <r>
    <s v="HPGI1013"/>
    <n v="1"/>
    <n v="34"/>
    <x v="1"/>
    <x v="2"/>
    <x v="3"/>
    <x v="2"/>
    <x v="1"/>
    <x v="5"/>
    <x v="9"/>
  </r>
  <r>
    <s v="HPGI1006-CH00-TE02"/>
    <n v="1"/>
    <n v="37"/>
    <x v="1"/>
    <x v="2"/>
    <x v="3"/>
    <x v="1"/>
    <x v="1"/>
    <x v="4"/>
    <x v="7"/>
  </r>
  <r>
    <s v="HPGI1025-CH06-TE01"/>
    <n v="1"/>
    <n v="35"/>
    <x v="1"/>
    <x v="2"/>
    <x v="3"/>
    <x v="2"/>
    <x v="1"/>
    <x v="2"/>
    <x v="6"/>
  </r>
  <r>
    <s v="HPGC0035-CH01-TE01"/>
    <n v="1"/>
    <n v="31"/>
    <x v="1"/>
    <x v="2"/>
    <x v="3"/>
    <x v="2"/>
    <x v="1"/>
    <x v="0"/>
    <x v="5"/>
  </r>
  <r>
    <s v="HPGI1021-CH05-TE01"/>
    <n v="1"/>
    <n v="30"/>
    <x v="1"/>
    <x v="2"/>
    <x v="0"/>
    <x v="2"/>
    <x v="1"/>
    <x v="7"/>
    <x v="8"/>
  </r>
  <r>
    <s v="HPGI1005-CH04-TE01"/>
    <n v="1"/>
    <n v="30"/>
    <x v="1"/>
    <x v="2"/>
    <x v="3"/>
    <x v="2"/>
    <x v="0"/>
    <x v="4"/>
    <x v="2"/>
  </r>
  <r>
    <s v="HPGC0024-CH02-TE01"/>
    <n v="1"/>
    <n v="36"/>
    <x v="1"/>
    <x v="2"/>
    <x v="0"/>
    <x v="2"/>
    <x v="1"/>
    <x v="4"/>
    <x v="2"/>
  </r>
  <r>
    <s v="HPGI1005-CH02-TE01"/>
    <n v="1"/>
    <n v="34"/>
    <x v="1"/>
    <x v="2"/>
    <x v="3"/>
    <x v="2"/>
    <x v="0"/>
    <x v="4"/>
    <x v="2"/>
  </r>
  <r>
    <s v="HPGI1004-CH00-TE01"/>
    <n v="1"/>
    <n v="26"/>
    <x v="1"/>
    <x v="2"/>
    <x v="3"/>
    <x v="2"/>
    <x v="1"/>
    <x v="4"/>
    <x v="1"/>
  </r>
  <r>
    <s v="HPGI1035-CH10-TE01"/>
    <n v="1"/>
    <n v="26"/>
    <x v="1"/>
    <x v="2"/>
    <x v="3"/>
    <x v="2"/>
    <x v="0"/>
    <x v="6"/>
    <x v="2"/>
  </r>
  <r>
    <s v="HPGI2018-CH03-TE01"/>
    <n v="1"/>
    <n v="32"/>
    <x v="2"/>
    <x v="2"/>
    <x v="3"/>
    <x v="1"/>
    <x v="2"/>
    <x v="4"/>
    <x v="40"/>
  </r>
  <r>
    <s v="HPGI1006-CH00-TE01_x0009_"/>
    <n v="1"/>
    <n v="35"/>
    <x v="1"/>
    <x v="2"/>
    <x v="3"/>
    <x v="2"/>
    <x v="1"/>
    <x v="2"/>
    <x v="2"/>
  </r>
  <r>
    <s v="HPGI2028-CH01-TE01"/>
    <n v="1"/>
    <n v="30"/>
    <x v="1"/>
    <x v="2"/>
    <x v="0"/>
    <x v="2"/>
    <x v="1"/>
    <x v="4"/>
    <x v="2"/>
  </r>
  <r>
    <s v="HPGC0021-CH05-TE01"/>
    <n v="1"/>
    <n v="30"/>
    <x v="1"/>
    <x v="2"/>
    <x v="3"/>
    <x v="2"/>
    <x v="1"/>
    <x v="7"/>
    <x v="8"/>
  </r>
  <r>
    <s v="HPGI1007-CH04-TE01"/>
    <n v="1"/>
    <n v="37"/>
    <x v="1"/>
    <x v="2"/>
    <x v="3"/>
    <x v="2"/>
    <x v="1"/>
    <x v="31"/>
    <x v="34"/>
  </r>
  <r>
    <s v="HPGI1013-CH03-TE01"/>
    <n v="1"/>
    <n v="34"/>
    <x v="1"/>
    <x v="2"/>
    <x v="3"/>
    <x v="2"/>
    <x v="1"/>
    <x v="4"/>
    <x v="2"/>
  </r>
  <r>
    <s v="HPGI1014-CH06-TE01"/>
    <n v="1"/>
    <n v="24"/>
    <x v="2"/>
    <x v="2"/>
    <x v="3"/>
    <x v="2"/>
    <x v="1"/>
    <x v="5"/>
    <x v="3"/>
  </r>
  <r>
    <s v="HPGI1004-CH05-TE01"/>
    <n v="1"/>
    <n v="30"/>
    <x v="1"/>
    <x v="2"/>
    <x v="3"/>
    <x v="2"/>
    <x v="1"/>
    <x v="44"/>
    <x v="3"/>
  </r>
  <r>
    <s v="HPGI2026-CH00-TE0"/>
    <n v="1"/>
    <n v="39"/>
    <x v="1"/>
    <x v="2"/>
    <x v="0"/>
    <x v="2"/>
    <x v="1"/>
    <x v="40"/>
    <x v="7"/>
  </r>
  <r>
    <s v="HPGI1011-CH08-TE01"/>
    <n v="1"/>
    <n v="30"/>
    <x v="2"/>
    <x v="2"/>
    <x v="3"/>
    <x v="1"/>
    <x v="0"/>
    <x v="4"/>
    <x v="41"/>
  </r>
  <r>
    <s v="HPGI1004-CH00-TE02"/>
    <n v="1"/>
    <n v="35"/>
    <x v="1"/>
    <x v="2"/>
    <x v="3"/>
    <x v="2"/>
    <x v="1"/>
    <x v="2"/>
    <x v="14"/>
  </r>
  <r>
    <s v="HPGI2019-CH03-TE01"/>
    <n v="1"/>
    <n v="30"/>
    <x v="1"/>
    <x v="2"/>
    <x v="3"/>
    <x v="2"/>
    <x v="1"/>
    <x v="4"/>
    <x v="1"/>
  </r>
  <r>
    <s v="HPGI1035-CH09-TE01"/>
    <n v="1"/>
    <n v="29"/>
    <x v="1"/>
    <x v="2"/>
    <x v="3"/>
    <x v="2"/>
    <x v="1"/>
    <x v="7"/>
    <x v="22"/>
  </r>
  <r>
    <s v="HPGC0020-CH01-TE01"/>
    <n v="1"/>
    <n v="47"/>
    <x v="1"/>
    <x v="2"/>
    <x v="3"/>
    <x v="1"/>
    <x v="1"/>
    <x v="9"/>
    <x v="1"/>
  </r>
  <r>
    <s v="HPGI1007-CH10-TE01"/>
    <n v="1"/>
    <n v="37"/>
    <x v="1"/>
    <x v="2"/>
    <x v="3"/>
    <x v="2"/>
    <x v="1"/>
    <x v="0"/>
    <x v="7"/>
  </r>
  <r>
    <s v="HPGI1013-CH04-TE01"/>
    <n v="1"/>
    <n v="33"/>
    <x v="1"/>
    <x v="2"/>
    <x v="3"/>
    <x v="2"/>
    <x v="1"/>
    <x v="4"/>
    <x v="2"/>
  </r>
  <r>
    <s v="HPGI1013-CH00-TE01"/>
    <n v="1"/>
    <n v="35"/>
    <x v="1"/>
    <x v="2"/>
    <x v="3"/>
    <x v="2"/>
    <x v="1"/>
    <x v="18"/>
    <x v="49"/>
  </r>
  <r>
    <s v="HPGI2019-CH02-TE01"/>
    <n v="1"/>
    <n v="37"/>
    <x v="1"/>
    <x v="2"/>
    <x v="0"/>
    <x v="2"/>
    <x v="1"/>
    <x v="4"/>
    <x v="26"/>
  </r>
  <r>
    <s v="HPGC0020-CH03-TE01"/>
    <n v="1"/>
    <n v="41"/>
    <x v="1"/>
    <x v="2"/>
    <x v="0"/>
    <x v="2"/>
    <x v="1"/>
    <x v="2"/>
    <x v="6"/>
  </r>
  <r>
    <s v="HPGI1007-CH05-TE01"/>
    <n v="1"/>
    <n v="33"/>
    <x v="1"/>
    <x v="2"/>
    <x v="3"/>
    <x v="2"/>
    <x v="1"/>
    <x v="8"/>
    <x v="11"/>
  </r>
  <r>
    <s v="HPGI1004-CH03-TE01"/>
    <n v="1"/>
    <n v="39"/>
    <x v="1"/>
    <x v="2"/>
    <x v="3"/>
    <x v="2"/>
    <x v="1"/>
    <x v="4"/>
    <x v="2"/>
  </r>
  <r>
    <s v="HPGI1028-CH01-TE01"/>
    <n v="1"/>
    <n v="36"/>
    <x v="1"/>
    <x v="2"/>
    <x v="0"/>
    <x v="2"/>
    <x v="1"/>
    <x v="2"/>
    <x v="6"/>
  </r>
  <r>
    <s v="HPGI2018-CH02-TE01"/>
    <n v="1"/>
    <n v="29"/>
    <x v="2"/>
    <x v="2"/>
    <x v="3"/>
    <x v="2"/>
    <x v="0"/>
    <x v="34"/>
    <x v="2"/>
  </r>
  <r>
    <s v="HPGC0022-CH02-TE01"/>
    <n v="1"/>
    <n v="43"/>
    <x v="1"/>
    <x v="2"/>
    <x v="0"/>
    <x v="2"/>
    <x v="1"/>
    <x v="18"/>
    <x v="17"/>
  </r>
  <r>
    <s v="HPGI1010-CH01-TE01"/>
    <n v="1"/>
    <n v="40"/>
    <x v="2"/>
    <x v="2"/>
    <x v="3"/>
    <x v="3"/>
    <x v="0"/>
    <x v="6"/>
    <x v="11"/>
  </r>
  <r>
    <s v="HPGI2026"/>
    <n v="1"/>
    <n v="30"/>
    <x v="1"/>
    <x v="2"/>
    <x v="0"/>
    <x v="2"/>
    <x v="0"/>
    <x v="2"/>
    <x v="2"/>
  </r>
  <r>
    <s v="HPGI2018-CH04-TE01"/>
    <n v="1"/>
    <n v="34"/>
    <x v="2"/>
    <x v="2"/>
    <x v="3"/>
    <x v="2"/>
    <x v="2"/>
    <x v="2"/>
    <x v="22"/>
  </r>
  <r>
    <s v="HPGI1010"/>
    <n v="1"/>
    <n v="33"/>
    <x v="2"/>
    <x v="2"/>
    <x v="3"/>
    <x v="1"/>
    <x v="0"/>
    <x v="2"/>
    <x v="6"/>
  </r>
  <r>
    <s v="HPGI1028-CH00-TE01"/>
    <n v="1"/>
    <n v="41"/>
    <x v="1"/>
    <x v="2"/>
    <x v="3"/>
    <x v="2"/>
    <x v="1"/>
    <x v="4"/>
    <x v="2"/>
  </r>
  <r>
    <s v="HPGI1014-CH00-TE01"/>
    <n v="1"/>
    <n v="35"/>
    <x v="2"/>
    <x v="2"/>
    <x v="3"/>
    <x v="2"/>
    <x v="1"/>
    <x v="4"/>
    <x v="32"/>
  </r>
  <r>
    <s v="HPGI2019"/>
    <n v="1"/>
    <n v="35"/>
    <x v="1"/>
    <x v="2"/>
    <x v="0"/>
    <x v="2"/>
    <x v="1"/>
    <x v="9"/>
    <x v="1"/>
  </r>
  <r>
    <s v="HPGI1014-CH00-TE02"/>
    <n v="1"/>
    <n v="35"/>
    <x v="2"/>
    <x v="2"/>
    <x v="3"/>
    <x v="2"/>
    <x v="1"/>
    <x v="4"/>
    <x v="2"/>
  </r>
  <r>
    <s v="HPGI2024-CH03-TE01"/>
    <n v="1"/>
    <n v="38"/>
    <x v="1"/>
    <x v="2"/>
    <x v="0"/>
    <x v="2"/>
    <x v="1"/>
    <x v="6"/>
    <x v="38"/>
  </r>
  <r>
    <s v="HPGI2027-CH05-TE01"/>
    <n v="1"/>
    <n v="40"/>
    <x v="1"/>
    <x v="2"/>
    <x v="0"/>
    <x v="2"/>
    <x v="1"/>
    <x v="6"/>
    <x v="4"/>
  </r>
  <r>
    <s v="HPGI1014"/>
    <n v="1"/>
    <n v="35"/>
    <x v="2"/>
    <x v="2"/>
    <x v="3"/>
    <x v="2"/>
    <x v="1"/>
    <x v="4"/>
    <x v="32"/>
  </r>
  <r>
    <s v="HPGC0021-CH00-TE04"/>
    <n v="1"/>
    <n v="31"/>
    <x v="1"/>
    <x v="2"/>
    <x v="3"/>
    <x v="2"/>
    <x v="1"/>
    <x v="9"/>
    <x v="32"/>
  </r>
  <r>
    <s v="HPGI1014-CH03-TE01"/>
    <n v="1"/>
    <n v="41"/>
    <x v="2"/>
    <x v="2"/>
    <x v="3"/>
    <x v="2"/>
    <x v="1"/>
    <x v="4"/>
    <x v="32"/>
  </r>
  <r>
    <s v="HPGI1031-CH06-TE01"/>
    <n v="1"/>
    <n v="44"/>
    <x v="1"/>
    <x v="2"/>
    <x v="0"/>
    <x v="2"/>
    <x v="1"/>
    <x v="0"/>
    <x v="10"/>
  </r>
  <r>
    <s v="HPGI2031-CH04-TE01"/>
    <n v="1"/>
    <n v="35"/>
    <x v="1"/>
    <x v="2"/>
    <x v="0"/>
    <x v="2"/>
    <x v="0"/>
    <x v="8"/>
    <x v="6"/>
  </r>
  <r>
    <s v="HPGI1007-CH07-TE01"/>
    <n v="1"/>
    <n v="37"/>
    <x v="1"/>
    <x v="2"/>
    <x v="3"/>
    <x v="2"/>
    <x v="1"/>
    <x v="4"/>
    <x v="2"/>
  </r>
  <r>
    <s v="HPGI1007-CH02-TE01"/>
    <n v="1"/>
    <n v="39"/>
    <x v="1"/>
    <x v="2"/>
    <x v="3"/>
    <x v="2"/>
    <x v="1"/>
    <x v="0"/>
    <x v="7"/>
  </r>
  <r>
    <s v="HPGI1035-CH07-TE01"/>
    <n v="1"/>
    <n v="44"/>
    <x v="1"/>
    <x v="2"/>
    <x v="3"/>
    <x v="2"/>
    <x v="1"/>
    <x v="7"/>
    <x v="6"/>
  </r>
  <r>
    <s v="HPGI1028-CH06-TE01"/>
    <n v="1"/>
    <n v="37"/>
    <x v="1"/>
    <x v="2"/>
    <x v="3"/>
    <x v="2"/>
    <x v="1"/>
    <x v="2"/>
    <x v="22"/>
  </r>
  <r>
    <s v="HPGI2019-CH05-TE01"/>
    <n v="1"/>
    <n v="34"/>
    <x v="1"/>
    <x v="2"/>
    <x v="0"/>
    <x v="2"/>
    <x v="1"/>
    <x v="4"/>
    <x v="2"/>
  </r>
  <r>
    <s v="HPGI1007-CH09-TE01"/>
    <n v="1"/>
    <n v="46"/>
    <x v="1"/>
    <x v="2"/>
    <x v="3"/>
    <x v="2"/>
    <x v="1"/>
    <x v="8"/>
    <x v="31"/>
  </r>
  <r>
    <s v="HPGI1029-CH03-TE01"/>
    <n v="1"/>
    <n v="34"/>
    <x v="1"/>
    <x v="2"/>
    <x v="0"/>
    <x v="2"/>
    <x v="1"/>
    <x v="4"/>
    <x v="14"/>
  </r>
  <r>
    <s v="HPGC0027-CH05-TE01"/>
    <n v="2"/>
    <n v="37"/>
    <x v="1"/>
    <x v="2"/>
    <x v="0"/>
    <x v="2"/>
    <x v="1"/>
    <x v="2"/>
    <x v="22"/>
  </r>
  <r>
    <s v="HPGI2024-CH02-TE01"/>
    <n v="1"/>
    <n v="39"/>
    <x v="1"/>
    <x v="2"/>
    <x v="0"/>
    <x v="1"/>
    <x v="1"/>
    <x v="2"/>
    <x v="6"/>
  </r>
  <r>
    <s v="HPGI2019-CH04-TE01"/>
    <n v="1"/>
    <n v="35"/>
    <x v="1"/>
    <x v="2"/>
    <x v="3"/>
    <x v="1"/>
    <x v="1"/>
    <x v="21"/>
    <x v="17"/>
  </r>
  <r>
    <s v="HPGI2031-CH00-TE02"/>
    <n v="1"/>
    <n v="35"/>
    <x v="1"/>
    <x v="2"/>
    <x v="0"/>
    <x v="2"/>
    <x v="1"/>
    <x v="0"/>
    <x v="38"/>
  </r>
  <r>
    <s v="HPGC0027-CH01-TE01"/>
    <n v="1"/>
    <n v="36"/>
    <x v="1"/>
    <x v="2"/>
    <x v="0"/>
    <x v="2"/>
    <x v="1"/>
    <x v="8"/>
    <x v="39"/>
  </r>
  <r>
    <s v="HPGI2018-CH05-TE01"/>
    <n v="1"/>
    <n v="30"/>
    <x v="2"/>
    <x v="2"/>
    <x v="3"/>
    <x v="3"/>
    <x v="2"/>
    <x v="8"/>
    <x v="1"/>
  </r>
  <r>
    <s v="HPGC0027-CH02-TE01"/>
    <n v="1"/>
    <n v="52"/>
    <x v="1"/>
    <x v="2"/>
    <x v="0"/>
    <x v="2"/>
    <x v="1"/>
    <x v="2"/>
    <x v="22"/>
  </r>
  <r>
    <s v="HPGC0027-CH03-TE01"/>
    <n v="1"/>
    <n v="37"/>
    <x v="1"/>
    <x v="2"/>
    <x v="0"/>
    <x v="2"/>
    <x v="1"/>
    <x v="2"/>
    <x v="22"/>
  </r>
  <r>
    <s v="HPGI1015-CH01-TE01"/>
    <n v="1"/>
    <n v="41"/>
    <x v="2"/>
    <x v="2"/>
    <x v="3"/>
    <x v="3"/>
    <x v="0"/>
    <x v="30"/>
    <x v="39"/>
  </r>
  <r>
    <s v="HPGC0027-CH06-TE01"/>
    <n v="1"/>
    <n v="32"/>
    <x v="1"/>
    <x v="2"/>
    <x v="0"/>
    <x v="2"/>
    <x v="1"/>
    <x v="0"/>
    <x v="0"/>
  </r>
  <r>
    <s v="HPGI2028-CH00-TE01"/>
    <n v="1"/>
    <n v="31"/>
    <x v="1"/>
    <x v="2"/>
    <x v="0"/>
    <x v="2"/>
    <x v="1"/>
    <x v="12"/>
    <x v="14"/>
  </r>
  <r>
    <s v="HPGI2026"/>
    <n v="1"/>
    <n v="33"/>
    <x v="1"/>
    <x v="2"/>
    <x v="0"/>
    <x v="2"/>
    <x v="0"/>
    <x v="2"/>
    <x v="2"/>
  </r>
  <r>
    <s v="HPGI1003-CH01-TE01"/>
    <n v="1"/>
    <n v="33"/>
    <x v="1"/>
    <x v="2"/>
    <x v="3"/>
    <x v="2"/>
    <x v="1"/>
    <x v="33"/>
    <x v="1"/>
  </r>
  <r>
    <s v="HPGI2019-CH01-TE01"/>
    <n v="1"/>
    <n v="30"/>
    <x v="1"/>
    <x v="2"/>
    <x v="0"/>
    <x v="1"/>
    <x v="1"/>
    <x v="0"/>
    <x v="0"/>
  </r>
  <r>
    <s v="HPGI2021-CH02-TE01"/>
    <n v="1"/>
    <n v="31"/>
    <x v="1"/>
    <x v="2"/>
    <x v="0"/>
    <x v="2"/>
    <x v="0"/>
    <x v="7"/>
    <x v="6"/>
  </r>
  <r>
    <s v="HPGI2027-CH02-TE01"/>
    <n v="1"/>
    <n v="39"/>
    <x v="1"/>
    <x v="2"/>
    <x v="0"/>
    <x v="3"/>
    <x v="1"/>
    <x v="2"/>
    <x v="6"/>
  </r>
  <r>
    <s v="HPGC0027-CH04-TE01"/>
    <n v="1"/>
    <n v="54"/>
    <x v="1"/>
    <x v="2"/>
    <x v="0"/>
    <x v="0"/>
    <x v="1"/>
    <x v="0"/>
    <x v="0"/>
  </r>
  <r>
    <s v="HPGI1001-CH02-TE01"/>
    <n v="1"/>
    <n v="35"/>
    <x v="2"/>
    <x v="2"/>
    <x v="3"/>
    <x v="4"/>
    <x v="0"/>
    <x v="8"/>
    <x v="2"/>
  </r>
  <r>
    <s v="HPGI1003-CH02-TE01"/>
    <n v="1"/>
    <n v="47"/>
    <x v="1"/>
    <x v="2"/>
    <x v="3"/>
    <x v="2"/>
    <x v="1"/>
    <x v="43"/>
    <x v="45"/>
  </r>
  <r>
    <s v="HPGI2026-CH06-TE01"/>
    <n v="1"/>
    <n v="36"/>
    <x v="1"/>
    <x v="2"/>
    <x v="0"/>
    <x v="2"/>
    <x v="1"/>
    <x v="26"/>
    <x v="50"/>
  </r>
  <r>
    <s v="HPGI1002-CH05-TE01"/>
    <n v="1"/>
    <n v="29"/>
    <x v="2"/>
    <x v="2"/>
    <x v="3"/>
    <x v="2"/>
    <x v="2"/>
    <x v="4"/>
    <x v="2"/>
  </r>
  <r>
    <s v="HPGI2027-CH04-TE01"/>
    <n v="1"/>
    <n v="33"/>
    <x v="1"/>
    <x v="2"/>
    <x v="0"/>
    <x v="1"/>
    <x v="1"/>
    <x v="40"/>
    <x v="21"/>
  </r>
  <r>
    <s v="HPGI2021-CH06-TE01"/>
    <n v="1"/>
    <n v="31"/>
    <x v="1"/>
    <x v="2"/>
    <x v="0"/>
    <x v="2"/>
    <x v="1"/>
    <x v="7"/>
    <x v="6"/>
  </r>
  <r>
    <s v="HPGI1002"/>
    <n v="1"/>
    <n v="46"/>
    <x v="2"/>
    <x v="2"/>
    <x v="3"/>
    <x v="2"/>
    <x v="1"/>
    <x v="8"/>
    <x v="2"/>
  </r>
  <r>
    <s v="HPGI1002-CH06-TE01"/>
    <n v="1"/>
    <n v="35"/>
    <x v="2"/>
    <x v="2"/>
    <x v="3"/>
    <x v="2"/>
    <x v="1"/>
    <x v="2"/>
    <x v="32"/>
  </r>
  <r>
    <s v="HPGI1002-CH01-TE01"/>
    <n v="1"/>
    <n v="26"/>
    <x v="2"/>
    <x v="2"/>
    <x v="3"/>
    <x v="3"/>
    <x v="0"/>
    <x v="4"/>
    <x v="7"/>
  </r>
  <r>
    <s v="HPGI1019"/>
    <n v="1"/>
    <n v="33"/>
    <x v="1"/>
    <x v="2"/>
    <x v="3"/>
    <x v="2"/>
    <x v="2"/>
    <x v="8"/>
    <x v="38"/>
  </r>
  <r>
    <s v="HPGI2031-CH06-TE01"/>
    <n v="1"/>
    <n v="43"/>
    <x v="1"/>
    <x v="2"/>
    <x v="0"/>
    <x v="2"/>
    <x v="1"/>
    <x v="15"/>
    <x v="32"/>
  </r>
  <r>
    <s v="HPGI1015-CH02-TE01"/>
    <n v="1"/>
    <n v="39"/>
    <x v="2"/>
    <x v="2"/>
    <x v="3"/>
    <x v="3"/>
    <x v="0"/>
    <x v="30"/>
    <x v="39"/>
  </r>
  <r>
    <s v="HPGI2017-CH06-TE01"/>
    <n v="1"/>
    <n v="22"/>
    <x v="1"/>
    <x v="2"/>
    <x v="3"/>
    <x v="2"/>
    <x v="1"/>
    <x v="7"/>
    <x v="6"/>
  </r>
  <r>
    <s v="HPGI2024-CH01-TE01"/>
    <n v="1"/>
    <n v="48"/>
    <x v="1"/>
    <x v="2"/>
    <x v="0"/>
    <x v="2"/>
    <x v="1"/>
    <x v="6"/>
    <x v="37"/>
  </r>
  <r>
    <s v="HPGI1032-CH00-TE03"/>
    <n v="1"/>
    <n v="43"/>
    <x v="1"/>
    <x v="2"/>
    <x v="3"/>
    <x v="2"/>
    <x v="1"/>
    <x v="8"/>
    <x v="8"/>
  </r>
  <r>
    <s v="HPGI1015-CH03-TE01"/>
    <n v="1"/>
    <n v="58"/>
    <x v="2"/>
    <x v="2"/>
    <x v="3"/>
    <x v="3"/>
    <x v="0"/>
    <x v="30"/>
    <x v="39"/>
  </r>
  <r>
    <s v="HPGI1035-CH06-TE01"/>
    <n v="1"/>
    <n v="40"/>
    <x v="1"/>
    <x v="2"/>
    <x v="3"/>
    <x v="2"/>
    <x v="1"/>
    <x v="7"/>
    <x v="5"/>
  </r>
  <r>
    <s v="HPGI2031-CH00-TE01"/>
    <n v="1"/>
    <n v="33"/>
    <x v="1"/>
    <x v="2"/>
    <x v="0"/>
    <x v="2"/>
    <x v="1"/>
    <x v="15"/>
    <x v="51"/>
  </r>
  <r>
    <s v="HPGI1015-CH04-TE01"/>
    <n v="1"/>
    <n v="55"/>
    <x v="2"/>
    <x v="2"/>
    <x v="3"/>
    <x v="3"/>
    <x v="0"/>
    <x v="30"/>
    <x v="39"/>
  </r>
  <r>
    <s v="HPGI1011-CH07-TE01"/>
    <n v="1"/>
    <n v="37"/>
    <x v="2"/>
    <x v="2"/>
    <x v="3"/>
    <x v="3"/>
    <x v="0"/>
    <x v="4"/>
    <x v="22"/>
  </r>
  <r>
    <s v="HPGI2028"/>
    <n v="1"/>
    <n v="55"/>
    <x v="1"/>
    <x v="2"/>
    <x v="0"/>
    <x v="2"/>
    <x v="1"/>
    <x v="0"/>
    <x v="0"/>
  </r>
  <r>
    <s v="HPGI1027-CH06-TE01"/>
    <n v="1"/>
    <n v="52"/>
    <x v="1"/>
    <x v="2"/>
    <x v="0"/>
    <x v="2"/>
    <x v="1"/>
    <x v="2"/>
    <x v="2"/>
  </r>
  <r>
    <s v="HPGI1015-CH05-TE01"/>
    <n v="1"/>
    <n v="52"/>
    <x v="2"/>
    <x v="2"/>
    <x v="3"/>
    <x v="3"/>
    <x v="0"/>
    <x v="30"/>
    <x v="39"/>
  </r>
  <r>
    <s v="HPGC0021-CH00-TE03"/>
    <n v="1"/>
    <n v="37"/>
    <x v="1"/>
    <x v="2"/>
    <x v="3"/>
    <x v="2"/>
    <x v="1"/>
    <x v="9"/>
    <x v="1"/>
  </r>
  <r>
    <s v="HPGI1015-CH06-TE01"/>
    <n v="1"/>
    <n v="36"/>
    <x v="2"/>
    <x v="2"/>
    <x v="3"/>
    <x v="3"/>
    <x v="0"/>
    <x v="30"/>
    <x v="39"/>
  </r>
  <r>
    <s v="HPGI1010-CH02-TE01"/>
    <n v="1"/>
    <n v="43"/>
    <x v="2"/>
    <x v="2"/>
    <x v="3"/>
    <x v="3"/>
    <x v="2"/>
    <x v="34"/>
    <x v="7"/>
  </r>
  <r>
    <s v="HPGI1002-CH02-TE01"/>
    <n v="1"/>
    <n v="38"/>
    <x v="2"/>
    <x v="2"/>
    <x v="3"/>
    <x v="3"/>
    <x v="0"/>
    <x v="4"/>
    <x v="6"/>
  </r>
  <r>
    <s v="HPGI1027-CH01-TE01"/>
    <n v="1"/>
    <n v="30"/>
    <x v="1"/>
    <x v="2"/>
    <x v="0"/>
    <x v="2"/>
    <x v="1"/>
    <x v="2"/>
    <x v="2"/>
  </r>
  <r>
    <s v="HPGI2027-CH03-TE01"/>
    <n v="1"/>
    <n v="31"/>
    <x v="1"/>
    <x v="2"/>
    <x v="0"/>
    <x v="2"/>
    <x v="1"/>
    <x v="4"/>
    <x v="6"/>
  </r>
  <r>
    <s v="HPGI1011-CH06-TE01"/>
    <n v="1"/>
    <n v="33"/>
    <x v="2"/>
    <x v="2"/>
    <x v="3"/>
    <x v="2"/>
    <x v="1"/>
    <x v="32"/>
    <x v="19"/>
  </r>
  <r>
    <s v="HPGI1027-CH04-TE01"/>
    <n v="1"/>
    <n v="35"/>
    <x v="1"/>
    <x v="2"/>
    <x v="0"/>
    <x v="2"/>
    <x v="1"/>
    <x v="2"/>
    <x v="2"/>
  </r>
  <r>
    <s v="HPGI1007-CH03-TE01"/>
    <n v="1"/>
    <n v="45"/>
    <x v="1"/>
    <x v="2"/>
    <x v="3"/>
    <x v="2"/>
    <x v="1"/>
    <x v="8"/>
    <x v="7"/>
  </r>
  <r>
    <s v="HPGI1027-CH03-TE01"/>
    <n v="1"/>
    <n v="43"/>
    <x v="1"/>
    <x v="2"/>
    <x v="0"/>
    <x v="2"/>
    <x v="1"/>
    <x v="2"/>
    <x v="2"/>
  </r>
  <r>
    <s v="HPGI2025-CH03-TE01"/>
    <n v="1"/>
    <n v="36"/>
    <x v="1"/>
    <x v="2"/>
    <x v="0"/>
    <x v="2"/>
    <x v="1"/>
    <x v="2"/>
    <x v="6"/>
  </r>
  <r>
    <s v="HPGI1027-CH02-TE01"/>
    <n v="1"/>
    <n v="34"/>
    <x v="1"/>
    <x v="2"/>
    <x v="3"/>
    <x v="2"/>
    <x v="1"/>
    <x v="2"/>
    <x v="2"/>
  </r>
  <r>
    <s v="HPGI1010-CH00-TE01"/>
    <n v="1"/>
    <n v="40"/>
    <x v="2"/>
    <x v="2"/>
    <x v="3"/>
    <x v="3"/>
    <x v="2"/>
    <x v="34"/>
    <x v="7"/>
  </r>
  <r>
    <s v="HPGC0024-CH03-TE01"/>
    <n v="1"/>
    <n v="41"/>
    <x v="1"/>
    <x v="2"/>
    <x v="0"/>
    <x v="2"/>
    <x v="1"/>
    <x v="4"/>
    <x v="2"/>
  </r>
  <r>
    <s v="HPGI1002-CH00-TE01"/>
    <n v="1"/>
    <n v="35"/>
    <x v="2"/>
    <x v="2"/>
    <x v="3"/>
    <x v="3"/>
    <x v="0"/>
    <x v="4"/>
    <x v="8"/>
  </r>
  <r>
    <s v="HPGI1011-CH03-TE01"/>
    <n v="1"/>
    <n v="36"/>
    <x v="2"/>
    <x v="2"/>
    <x v="3"/>
    <x v="1"/>
    <x v="0"/>
    <x v="4"/>
    <x v="41"/>
  </r>
  <r>
    <s v="HPGI2025-CH01-TE01"/>
    <n v="1"/>
    <n v="28"/>
    <x v="1"/>
    <x v="2"/>
    <x v="0"/>
    <x v="2"/>
    <x v="1"/>
    <x v="31"/>
    <x v="34"/>
  </r>
  <r>
    <s v="HPGI2025-CH00-TE01"/>
    <n v="1"/>
    <n v="46"/>
    <x v="1"/>
    <x v="2"/>
    <x v="0"/>
    <x v="2"/>
    <x v="1"/>
    <x v="7"/>
    <x v="6"/>
  </r>
  <r>
    <s v="HPGI1007-CH01-TE01"/>
    <n v="1"/>
    <n v="33"/>
    <x v="1"/>
    <x v="2"/>
    <x v="3"/>
    <x v="0"/>
    <x v="1"/>
    <x v="0"/>
    <x v="7"/>
  </r>
  <r>
    <s v="HPGI2026-CH01-TE01"/>
    <n v="1"/>
    <n v="43"/>
    <x v="1"/>
    <x v="2"/>
    <x v="0"/>
    <x v="2"/>
    <x v="1"/>
    <x v="0"/>
    <x v="2"/>
  </r>
  <r>
    <s v="HPGI2021-CH03-TE01"/>
    <n v="1"/>
    <n v="34"/>
    <x v="1"/>
    <x v="2"/>
    <x v="0"/>
    <x v="2"/>
    <x v="1"/>
    <x v="4"/>
    <x v="7"/>
  </r>
  <r>
    <s v="HPGI2024-CH06-TE01"/>
    <n v="1"/>
    <n v="36"/>
    <x v="1"/>
    <x v="2"/>
    <x v="0"/>
    <x v="2"/>
    <x v="1"/>
    <x v="2"/>
    <x v="2"/>
  </r>
  <r>
    <s v="HPGI2027-CH06-TE01"/>
    <n v="1"/>
    <n v="44"/>
    <x v="1"/>
    <x v="2"/>
    <x v="0"/>
    <x v="2"/>
    <x v="1"/>
    <x v="45"/>
    <x v="2"/>
  </r>
  <r>
    <s v="HPGI2027-CH01-TE01"/>
    <n v="1"/>
    <n v="37"/>
    <x v="1"/>
    <x v="2"/>
    <x v="0"/>
    <x v="2"/>
    <x v="1"/>
    <x v="16"/>
    <x v="50"/>
  </r>
  <r>
    <s v="HPGI2025-CH06-TF01"/>
    <n v="1"/>
    <n v="32"/>
    <x v="1"/>
    <x v="2"/>
    <x v="3"/>
    <x v="2"/>
    <x v="1"/>
    <x v="2"/>
    <x v="2"/>
  </r>
  <r>
    <s v="HPGI2021-CH04-TE02"/>
    <n v="1"/>
    <n v="40"/>
    <x v="1"/>
    <x v="2"/>
    <x v="0"/>
    <x v="2"/>
    <x v="1"/>
    <x v="4"/>
    <x v="7"/>
  </r>
  <r>
    <s v="HPGI2025-CH04-TE01"/>
    <n v="1"/>
    <n v="39"/>
    <x v="1"/>
    <x v="2"/>
    <x v="0"/>
    <x v="2"/>
    <x v="1"/>
    <x v="0"/>
    <x v="0"/>
  </r>
  <r>
    <s v="HPGI2022-CH00-TE01"/>
    <n v="1"/>
    <n v="31"/>
    <x v="1"/>
    <x v="2"/>
    <x v="0"/>
    <x v="2"/>
    <x v="1"/>
    <x v="3"/>
    <x v="19"/>
  </r>
  <r>
    <s v="HPGI1017-CH02-TE01"/>
    <n v="1"/>
    <n v="32"/>
    <x v="2"/>
    <x v="2"/>
    <x v="3"/>
    <x v="3"/>
    <x v="0"/>
    <x v="15"/>
    <x v="32"/>
  </r>
  <r>
    <s v="HPGC0019-CH02-TE01"/>
    <n v="1"/>
    <n v="55"/>
    <x v="2"/>
    <x v="2"/>
    <x v="3"/>
    <x v="3"/>
    <x v="0"/>
    <x v="8"/>
    <x v="2"/>
  </r>
  <r>
    <s v="HPGI2022-CH05-TE01"/>
    <n v="1"/>
    <n v="39"/>
    <x v="1"/>
    <x v="2"/>
    <x v="0"/>
    <x v="2"/>
    <x v="0"/>
    <x v="6"/>
    <x v="38"/>
  </r>
  <r>
    <s v="HPGI2024-CH00-TE01"/>
    <n v="1"/>
    <n v="44"/>
    <x v="1"/>
    <x v="2"/>
    <x v="0"/>
    <x v="2"/>
    <x v="1"/>
    <x v="2"/>
    <x v="2"/>
  </r>
  <r>
    <s v="HPGI1031-CH05-TE01"/>
    <n v="1"/>
    <n v="39"/>
    <x v="1"/>
    <x v="2"/>
    <x v="0"/>
    <x v="2"/>
    <x v="1"/>
    <x v="2"/>
    <x v="22"/>
  </r>
  <r>
    <s v="HPGI2022-CH03-TE01"/>
    <n v="1"/>
    <n v="40"/>
    <x v="1"/>
    <x v="2"/>
    <x v="0"/>
    <x v="2"/>
    <x v="1"/>
    <x v="15"/>
    <x v="32"/>
  </r>
  <r>
    <s v="HPGI2025-CH05-TE01"/>
    <n v="1"/>
    <n v="37"/>
    <x v="1"/>
    <x v="2"/>
    <x v="0"/>
    <x v="2"/>
    <x v="1"/>
    <x v="6"/>
    <x v="7"/>
  </r>
  <r>
    <s v="HPGI2024-CH05-TE01"/>
    <n v="1"/>
    <n v="35"/>
    <x v="1"/>
    <x v="2"/>
    <x v="0"/>
    <x v="2"/>
    <x v="1"/>
    <x v="5"/>
    <x v="4"/>
  </r>
  <r>
    <s v="HPGC0019-CH06-TE01"/>
    <n v="1"/>
    <n v="57"/>
    <x v="2"/>
    <x v="2"/>
    <x v="10"/>
    <x v="3"/>
    <x v="1"/>
    <x v="8"/>
    <x v="11"/>
  </r>
  <r>
    <s v="HPGI2022-CH00-TE02"/>
    <n v="1"/>
    <n v="31"/>
    <x v="1"/>
    <x v="2"/>
    <x v="0"/>
    <x v="2"/>
    <x v="1"/>
    <x v="2"/>
    <x v="14"/>
  </r>
  <r>
    <s v="HPGI2021-CH01-TE01"/>
    <n v="1"/>
    <n v="41"/>
    <x v="1"/>
    <x v="2"/>
    <x v="0"/>
    <x v="2"/>
    <x v="1"/>
    <x v="0"/>
    <x v="7"/>
  </r>
  <r>
    <s v="HPGI2020-CH02-TE01"/>
    <n v="1"/>
    <n v="34"/>
    <x v="1"/>
    <x v="2"/>
    <x v="0"/>
    <x v="2"/>
    <x v="1"/>
    <x v="15"/>
    <x v="32"/>
  </r>
  <r>
    <s v="HPGI2020-CH01-TE01"/>
    <n v="1"/>
    <n v="32"/>
    <x v="1"/>
    <x v="2"/>
    <x v="0"/>
    <x v="2"/>
    <x v="1"/>
    <x v="15"/>
    <x v="32"/>
  </r>
  <r>
    <s v="HPGI2022-CH06-TE01"/>
    <n v="1"/>
    <n v="38"/>
    <x v="1"/>
    <x v="2"/>
    <x v="0"/>
    <x v="2"/>
    <x v="1"/>
    <x v="8"/>
    <x v="7"/>
  </r>
  <r>
    <s v="HPGI2020-CH07-TE01"/>
    <n v="1"/>
    <n v="34"/>
    <x v="1"/>
    <x v="2"/>
    <x v="0"/>
    <x v="2"/>
    <x v="1"/>
    <x v="39"/>
    <x v="7"/>
  </r>
  <r>
    <s v="HPGI2020-CH06-TE01"/>
    <n v="1"/>
    <n v="37"/>
    <x v="1"/>
    <x v="2"/>
    <x v="0"/>
    <x v="2"/>
    <x v="1"/>
    <x v="0"/>
    <x v="24"/>
  </r>
  <r>
    <s v="HPGI2017-CH05-TE01"/>
    <n v="1"/>
    <n v="43"/>
    <x v="1"/>
    <x v="2"/>
    <x v="3"/>
    <x v="2"/>
    <x v="1"/>
    <x v="7"/>
    <x v="41"/>
  </r>
  <r>
    <s v="HPGI2020-CH05-TE01"/>
    <n v="1"/>
    <n v="42"/>
    <x v="1"/>
    <x v="2"/>
    <x v="0"/>
    <x v="2"/>
    <x v="1"/>
    <x v="8"/>
    <x v="2"/>
  </r>
  <r>
    <s v="HPGI1035-CH04-TE01"/>
    <n v="1"/>
    <n v="35"/>
    <x v="1"/>
    <x v="2"/>
    <x v="3"/>
    <x v="2"/>
    <x v="1"/>
    <x v="29"/>
    <x v="32"/>
  </r>
  <r>
    <s v="HPGC0033-CH06-TE01"/>
    <n v="1"/>
    <n v="42"/>
    <x v="1"/>
    <x v="2"/>
    <x v="0"/>
    <x v="2"/>
    <x v="1"/>
    <x v="2"/>
    <x v="6"/>
  </r>
  <r>
    <s v="HPGI1035-CH01-TE01"/>
    <n v="1"/>
    <n v="35"/>
    <x v="1"/>
    <x v="2"/>
    <x v="3"/>
    <x v="2"/>
    <x v="1"/>
    <x v="2"/>
    <x v="2"/>
  </r>
  <r>
    <s v="HPGC0033-CH05-TE01"/>
    <n v="1"/>
    <n v="38"/>
    <x v="1"/>
    <x v="2"/>
    <x v="0"/>
    <x v="2"/>
    <x v="1"/>
    <x v="7"/>
    <x v="8"/>
  </r>
  <r>
    <s v="HPGI1035-CH02-TE01"/>
    <n v="1"/>
    <n v="40"/>
    <x v="1"/>
    <x v="2"/>
    <x v="3"/>
    <x v="2"/>
    <x v="1"/>
    <x v="7"/>
    <x v="5"/>
  </r>
  <r>
    <s v="HPGI2017-CH00-TE02"/>
    <n v="1"/>
    <n v="48"/>
    <x v="1"/>
    <x v="2"/>
    <x v="3"/>
    <x v="2"/>
    <x v="1"/>
    <x v="0"/>
    <x v="0"/>
  </r>
  <r>
    <s v="HPGI1001-CH03-TE01"/>
    <n v="1"/>
    <n v="30"/>
    <x v="2"/>
    <x v="2"/>
    <x v="3"/>
    <x v="3"/>
    <x v="1"/>
    <x v="8"/>
    <x v="11"/>
  </r>
  <r>
    <s v="HPGI1001-CH07-TE01"/>
    <n v="1"/>
    <n v="36"/>
    <x v="2"/>
    <x v="2"/>
    <x v="3"/>
    <x v="3"/>
    <x v="2"/>
    <x v="4"/>
    <x v="7"/>
  </r>
  <r>
    <s v="HPGC0033-CH02-TE01"/>
    <n v="1"/>
    <n v="42"/>
    <x v="1"/>
    <x v="2"/>
    <x v="0"/>
    <x v="2"/>
    <x v="1"/>
    <x v="4"/>
    <x v="2"/>
  </r>
  <r>
    <s v="HPGC0033-CH03-TE01"/>
    <n v="1"/>
    <n v="35"/>
    <x v="1"/>
    <x v="2"/>
    <x v="0"/>
    <x v="2"/>
    <x v="1"/>
    <x v="13"/>
    <x v="2"/>
  </r>
  <r>
    <s v="HPGI2023-CH02-TE01"/>
    <n v="1"/>
    <n v="32"/>
    <x v="1"/>
    <x v="2"/>
    <x v="0"/>
    <x v="2"/>
    <x v="1"/>
    <x v="4"/>
    <x v="2"/>
  </r>
  <r>
    <s v="HPGC0033-CH01-TE01"/>
    <n v="1"/>
    <n v="39"/>
    <x v="1"/>
    <x v="2"/>
    <x v="0"/>
    <x v="2"/>
    <x v="1"/>
    <x v="46"/>
    <x v="8"/>
  </r>
  <r>
    <s v="HPGI2023-CH00-TE03"/>
    <n v="1"/>
    <n v="34"/>
    <x v="1"/>
    <x v="2"/>
    <x v="0"/>
    <x v="2"/>
    <x v="1"/>
    <x v="4"/>
    <x v="7"/>
  </r>
  <r>
    <s v="HPGI2023-CH05-TE01"/>
    <n v="1"/>
    <n v="42"/>
    <x v="1"/>
    <x v="2"/>
    <x v="0"/>
    <x v="2"/>
    <x v="1"/>
    <x v="7"/>
    <x v="6"/>
  </r>
  <r>
    <s v="HPGI2023-CH00-TE02"/>
    <n v="1"/>
    <n v="45"/>
    <x v="1"/>
    <x v="2"/>
    <x v="0"/>
    <x v="2"/>
    <x v="1"/>
    <x v="2"/>
    <x v="2"/>
  </r>
  <r>
    <s v="HPGI2023-CH00-TE04"/>
    <n v="1"/>
    <n v="48"/>
    <x v="1"/>
    <x v="2"/>
    <x v="0"/>
    <x v="2"/>
    <x v="1"/>
    <x v="4"/>
    <x v="4"/>
  </r>
  <r>
    <s v="HPGI2023-CH00-TE01"/>
    <n v="1"/>
    <n v="40"/>
    <x v="1"/>
    <x v="2"/>
    <x v="0"/>
    <x v="2"/>
    <x v="1"/>
    <x v="2"/>
    <x v="2"/>
  </r>
  <r>
    <s v="HPGI2022-CH01-TE01"/>
    <n v="1"/>
    <n v="51"/>
    <x v="1"/>
    <x v="2"/>
    <x v="0"/>
    <x v="2"/>
    <x v="1"/>
    <x v="15"/>
    <x v="32"/>
  </r>
  <r>
    <s v="HPGI2030-CH00-TE03"/>
    <n v="1"/>
    <n v="34"/>
    <x v="1"/>
    <x v="2"/>
    <x v="0"/>
    <x v="2"/>
    <x v="1"/>
    <x v="47"/>
    <x v="25"/>
  </r>
  <r>
    <s v="HPGI2030-CH00-TE04"/>
    <n v="1"/>
    <n v="41"/>
    <x v="1"/>
    <x v="2"/>
    <x v="0"/>
    <x v="1"/>
    <x v="1"/>
    <x v="4"/>
    <x v="1"/>
  </r>
  <r>
    <s v="HPGI2030-CH02-TE01"/>
    <n v="1"/>
    <n v="44"/>
    <x v="1"/>
    <x v="2"/>
    <x v="0"/>
    <x v="2"/>
    <x v="1"/>
    <x v="0"/>
    <x v="0"/>
  </r>
  <r>
    <s v="HPGI2030-CH08-TE01"/>
    <n v="1"/>
    <n v="40"/>
    <x v="1"/>
    <x v="2"/>
    <x v="0"/>
    <x v="2"/>
    <x v="1"/>
    <x v="7"/>
    <x v="6"/>
  </r>
  <r>
    <s v="HPGI2029-CH06-TE01"/>
    <n v="1"/>
    <n v="36"/>
    <x v="1"/>
    <x v="2"/>
    <x v="0"/>
    <x v="2"/>
    <x v="1"/>
    <x v="8"/>
    <x v="8"/>
  </r>
  <r>
    <s v="HPGI2030-CH00-TE02"/>
    <n v="1"/>
    <n v="46"/>
    <x v="1"/>
    <x v="2"/>
    <x v="0"/>
    <x v="2"/>
    <x v="1"/>
    <x v="18"/>
    <x v="7"/>
  </r>
  <r>
    <s v="HPGI2030-CH01-TE01"/>
    <n v="1"/>
    <n v="36"/>
    <x v="1"/>
    <x v="2"/>
    <x v="0"/>
    <x v="2"/>
    <x v="1"/>
    <x v="0"/>
    <x v="18"/>
  </r>
  <r>
    <s v="HPGI2029-CH05-TE01"/>
    <n v="1"/>
    <n v="42"/>
    <x v="1"/>
    <x v="2"/>
    <x v="0"/>
    <x v="2"/>
    <x v="1"/>
    <x v="9"/>
    <x v="2"/>
  </r>
  <r>
    <s v="HPGI2030-CH00-TE01"/>
    <n v="1"/>
    <n v="31"/>
    <x v="1"/>
    <x v="2"/>
    <x v="0"/>
    <x v="2"/>
    <x v="1"/>
    <x v="2"/>
    <x v="6"/>
  </r>
  <r>
    <s v="HPGI1033-CH06-TE01"/>
    <n v="1"/>
    <n v="37"/>
    <x v="1"/>
    <x v="2"/>
    <x v="3"/>
    <x v="2"/>
    <x v="1"/>
    <x v="6"/>
    <x v="7"/>
  </r>
  <r>
    <s v="HPGI2029-CH01-TE01"/>
    <n v="1"/>
    <n v="44"/>
    <x v="1"/>
    <x v="2"/>
    <x v="0"/>
    <x v="2"/>
    <x v="1"/>
    <x v="43"/>
    <x v="32"/>
  </r>
  <r>
    <s v="HPGI2029-CH00-TE01"/>
    <n v="1"/>
    <n v="42"/>
    <x v="1"/>
    <x v="2"/>
    <x v="0"/>
    <x v="2"/>
    <x v="1"/>
    <x v="7"/>
    <x v="6"/>
  </r>
  <r>
    <s v="HPGI2029-CH00-TE02"/>
    <n v="1"/>
    <n v="41"/>
    <x v="1"/>
    <x v="2"/>
    <x v="0"/>
    <x v="2"/>
    <x v="1"/>
    <x v="0"/>
    <x v="11"/>
  </r>
  <r>
    <s v="HPGI2029-CH02-TE01"/>
    <n v="1"/>
    <n v="40"/>
    <x v="1"/>
    <x v="2"/>
    <x v="0"/>
    <x v="2"/>
    <x v="1"/>
    <x v="12"/>
    <x v="40"/>
  </r>
  <r>
    <s v="HPGC0008-CH00-TE01"/>
    <n v="1"/>
    <n v="31"/>
    <x v="1"/>
    <x v="2"/>
    <x v="3"/>
    <x v="2"/>
    <x v="1"/>
    <x v="8"/>
    <x v="1"/>
  </r>
  <r>
    <s v="HPGC0005-CH00-TE01"/>
    <n v="1"/>
    <n v="34"/>
    <x v="1"/>
    <x v="2"/>
    <x v="3"/>
    <x v="2"/>
    <x v="2"/>
    <x v="2"/>
    <x v="2"/>
  </r>
  <r>
    <s v="HPGI2001-CH00-TE01"/>
    <n v="1"/>
    <n v="41"/>
    <x v="1"/>
    <x v="2"/>
    <x v="3"/>
    <x v="2"/>
    <x v="1"/>
    <x v="2"/>
    <x v="6"/>
  </r>
  <r>
    <s v="HPGC0004-CH00-TE01"/>
    <n v="1"/>
    <n v="55"/>
    <x v="1"/>
    <x v="2"/>
    <x v="3"/>
    <x v="1"/>
    <x v="1"/>
    <x v="2"/>
    <x v="14"/>
  </r>
  <r>
    <s v="HPGC0009-CH00-TE04"/>
    <n v="1"/>
    <n v="31"/>
    <x v="2"/>
    <x v="2"/>
    <x v="3"/>
    <x v="4"/>
    <x v="0"/>
    <x v="15"/>
    <x v="6"/>
  </r>
  <r>
    <s v="HPGC0008-CH00-TE04"/>
    <n v="1"/>
    <n v="35"/>
    <x v="1"/>
    <x v="2"/>
    <x v="3"/>
    <x v="2"/>
    <x v="1"/>
    <x v="5"/>
    <x v="4"/>
  </r>
  <r>
    <s v="HPGI2007-CH06-TE01"/>
    <n v="1"/>
    <n v="35"/>
    <x v="1"/>
    <x v="2"/>
    <x v="3"/>
    <x v="4"/>
    <x v="1"/>
    <x v="46"/>
    <x v="48"/>
  </r>
  <r>
    <s v="HPGC0005-CH00-TE02"/>
    <n v="1"/>
    <n v="49"/>
    <x v="1"/>
    <x v="2"/>
    <x v="3"/>
    <x v="2"/>
    <x v="1"/>
    <x v="29"/>
    <x v="45"/>
  </r>
  <r>
    <s v="HPGC0005-CH01-TE01"/>
    <n v="1"/>
    <n v="29"/>
    <x v="1"/>
    <x v="2"/>
    <x v="3"/>
    <x v="2"/>
    <x v="1"/>
    <x v="31"/>
    <x v="34"/>
  </r>
  <r>
    <s v="HPGC0008-CH00-TE03"/>
    <n v="1"/>
    <n v="35"/>
    <x v="1"/>
    <x v="2"/>
    <x v="3"/>
    <x v="2"/>
    <x v="1"/>
    <x v="4"/>
    <x v="14"/>
  </r>
  <r>
    <s v="HPGC0008-CH00-TE02"/>
    <n v="1"/>
    <n v="40"/>
    <x v="1"/>
    <x v="2"/>
    <x v="3"/>
    <x v="2"/>
    <x v="1"/>
    <x v="2"/>
    <x v="14"/>
  </r>
  <r>
    <s v="HPGC0004-CH04-TE01"/>
    <n v="1"/>
    <n v="40"/>
    <x v="1"/>
    <x v="2"/>
    <x v="3"/>
    <x v="2"/>
    <x v="1"/>
    <x v="15"/>
    <x v="32"/>
  </r>
  <r>
    <s v="HPGC0008-CH00-TE06"/>
    <n v="1"/>
    <n v="44"/>
    <x v="1"/>
    <x v="2"/>
    <x v="3"/>
    <x v="2"/>
    <x v="1"/>
    <x v="2"/>
    <x v="2"/>
  </r>
  <r>
    <s v="HPGC0008-CH01-TE01"/>
    <n v="1"/>
    <n v="27"/>
    <x v="1"/>
    <x v="2"/>
    <x v="3"/>
    <x v="2"/>
    <x v="1"/>
    <x v="2"/>
    <x v="6"/>
  </r>
  <r>
    <s v="HPGC0004-CH06-TE01"/>
    <n v="1"/>
    <n v="35"/>
    <x v="1"/>
    <x v="2"/>
    <x v="3"/>
    <x v="2"/>
    <x v="1"/>
    <x v="0"/>
    <x v="0"/>
  </r>
  <r>
    <s v="HPGC0004-CH00-TE03"/>
    <n v="1"/>
    <n v="37"/>
    <x v="1"/>
    <x v="2"/>
    <x v="3"/>
    <x v="2"/>
    <x v="1"/>
    <x v="31"/>
    <x v="34"/>
  </r>
  <r>
    <s v="HPGI2007-CH03-TE01"/>
    <n v="1"/>
    <n v="34"/>
    <x v="1"/>
    <x v="2"/>
    <x v="3"/>
    <x v="2"/>
    <x v="1"/>
    <x v="2"/>
    <x v="2"/>
  </r>
  <r>
    <s v="HPGC0005-CH02-TE01"/>
    <n v="1"/>
    <n v="48"/>
    <x v="1"/>
    <x v="2"/>
    <x v="3"/>
    <x v="2"/>
    <x v="1"/>
    <x v="2"/>
    <x v="2"/>
  </r>
  <r>
    <s v="HPGI2031-CH02-TE01"/>
    <n v="1"/>
    <n v="44"/>
    <x v="1"/>
    <x v="2"/>
    <x v="0"/>
    <x v="1"/>
    <x v="1"/>
    <x v="0"/>
    <x v="0"/>
  </r>
  <r>
    <s v="HPGI2031-CH00-TE03"/>
    <n v="1"/>
    <n v="43"/>
    <x v="1"/>
    <x v="2"/>
    <x v="0"/>
    <x v="3"/>
    <x v="1"/>
    <x v="0"/>
    <x v="0"/>
  </r>
  <r>
    <s v="HPGI2007-CH02-TE01"/>
    <n v="1"/>
    <n v="37"/>
    <x v="1"/>
    <x v="2"/>
    <x v="3"/>
    <x v="2"/>
    <x v="1"/>
    <x v="4"/>
    <x v="2"/>
  </r>
  <r>
    <s v="HPGI2007-CH05-TE01"/>
    <n v="1"/>
    <n v="24"/>
    <x v="1"/>
    <x v="2"/>
    <x v="3"/>
    <x v="2"/>
    <x v="1"/>
    <x v="2"/>
    <x v="2"/>
  </r>
  <r>
    <s v="HPGI2007-CH04-TE01"/>
    <n v="1"/>
    <n v="42"/>
    <x v="1"/>
    <x v="2"/>
    <x v="3"/>
    <x v="2"/>
    <x v="1"/>
    <x v="2"/>
    <x v="14"/>
  </r>
  <r>
    <s v="HPGC0006-CH04-TE01"/>
    <n v="1"/>
    <n v="34"/>
    <x v="1"/>
    <x v="2"/>
    <x v="3"/>
    <x v="2"/>
    <x v="1"/>
    <x v="12"/>
    <x v="14"/>
  </r>
  <r>
    <s v="HPGI2005-CH02-TE01"/>
    <n v="1"/>
    <n v="42"/>
    <x v="1"/>
    <x v="2"/>
    <x v="3"/>
    <x v="2"/>
    <x v="1"/>
    <x v="4"/>
    <x v="2"/>
  </r>
  <r>
    <s v="HPGI2005-CH06-TEO1"/>
    <n v="1"/>
    <n v="42"/>
    <x v="1"/>
    <x v="2"/>
    <x v="3"/>
    <x v="2"/>
    <x v="1"/>
    <x v="2"/>
    <x v="2"/>
  </r>
  <r>
    <s v="HPGC0004-CH00-TE02"/>
    <n v="1"/>
    <n v="36"/>
    <x v="1"/>
    <x v="2"/>
    <x v="3"/>
    <x v="2"/>
    <x v="1"/>
    <x v="18"/>
    <x v="7"/>
  </r>
  <r>
    <s v="HPGC0006-CH00-TE03"/>
    <n v="1"/>
    <n v="44"/>
    <x v="1"/>
    <x v="2"/>
    <x v="3"/>
    <x v="2"/>
    <x v="1"/>
    <x v="4"/>
    <x v="2"/>
  </r>
  <r>
    <s v="HPGC0006-CH00-TE01"/>
    <n v="1"/>
    <n v="26"/>
    <x v="1"/>
    <x v="2"/>
    <x v="3"/>
    <x v="2"/>
    <x v="1"/>
    <x v="0"/>
    <x v="0"/>
  </r>
  <r>
    <s v="HPGI2001-CH03-TE01"/>
    <n v="1"/>
    <n v="34"/>
    <x v="1"/>
    <x v="2"/>
    <x v="3"/>
    <x v="2"/>
    <x v="1"/>
    <x v="25"/>
    <x v="13"/>
  </r>
  <r>
    <s v="HPGC0008-CH05-TE01"/>
    <n v="1"/>
    <n v="45"/>
    <x v="1"/>
    <x v="2"/>
    <x v="3"/>
    <x v="2"/>
    <x v="1"/>
    <x v="4"/>
    <x v="6"/>
  </r>
  <r>
    <s v="HPGI2005-CH00-TE01"/>
    <n v="1"/>
    <n v="50"/>
    <x v="1"/>
    <x v="2"/>
    <x v="3"/>
    <x v="2"/>
    <x v="1"/>
    <x v="3"/>
    <x v="5"/>
  </r>
  <r>
    <s v="HPGC0006-CH06-TE01"/>
    <n v="1"/>
    <n v="52"/>
    <x v="1"/>
    <x v="2"/>
    <x v="3"/>
    <x v="4"/>
    <x v="1"/>
    <x v="0"/>
    <x v="0"/>
  </r>
  <r>
    <s v="HPGI2005-CH00-TE02"/>
    <n v="1"/>
    <n v="32"/>
    <x v="1"/>
    <x v="2"/>
    <x v="3"/>
    <x v="2"/>
    <x v="1"/>
    <x v="2"/>
    <x v="2"/>
  </r>
  <r>
    <s v="HPGC0006-CH03-TE01"/>
    <n v="1"/>
    <n v="42"/>
    <x v="1"/>
    <x v="2"/>
    <x v="3"/>
    <x v="1"/>
    <x v="1"/>
    <x v="0"/>
    <x v="1"/>
  </r>
  <r>
    <s v="HPGC0006-CH07-TE01"/>
    <n v="1"/>
    <n v="30"/>
    <x v="1"/>
    <x v="2"/>
    <x v="3"/>
    <x v="2"/>
    <x v="0"/>
    <x v="6"/>
    <x v="2"/>
  </r>
  <r>
    <s v="HPGC0006-CH05-TE01"/>
    <n v="1"/>
    <n v="48"/>
    <x v="1"/>
    <x v="2"/>
    <x v="3"/>
    <x v="2"/>
    <x v="1"/>
    <x v="9"/>
    <x v="22"/>
  </r>
  <r>
    <s v="HPGI2005-CH01-TE01"/>
    <n v="1"/>
    <n v="48"/>
    <x v="1"/>
    <x v="2"/>
    <x v="3"/>
    <x v="2"/>
    <x v="1"/>
    <x v="2"/>
    <x v="2"/>
  </r>
  <r>
    <s v="HPGI2005-CH05-TE01"/>
    <n v="1"/>
    <n v="51"/>
    <x v="1"/>
    <x v="2"/>
    <x v="3"/>
    <x v="2"/>
    <x v="1"/>
    <x v="15"/>
    <x v="5"/>
  </r>
  <r>
    <s v="HPGC0006-CH00-TE02"/>
    <n v="1"/>
    <n v="46"/>
    <x v="1"/>
    <x v="2"/>
    <x v="3"/>
    <x v="1"/>
    <x v="1"/>
    <x v="0"/>
    <x v="0"/>
  </r>
  <r>
    <s v="HPGC0008-CH00-TE05"/>
    <n v="1"/>
    <n v="38"/>
    <x v="1"/>
    <x v="2"/>
    <x v="3"/>
    <x v="2"/>
    <x v="1"/>
    <x v="2"/>
    <x v="8"/>
  </r>
  <r>
    <s v="HPGC0033-CH04-TE01"/>
    <n v="1"/>
    <n v="37"/>
    <x v="1"/>
    <x v="2"/>
    <x v="0"/>
    <x v="2"/>
    <x v="1"/>
    <x v="2"/>
    <x v="2"/>
  </r>
  <r>
    <s v="HPGC0026-CH03-TE01"/>
    <n v="1"/>
    <n v="47"/>
    <x v="1"/>
    <x v="2"/>
    <x v="0"/>
    <x v="2"/>
    <x v="1"/>
    <x v="4"/>
    <x v="14"/>
  </r>
  <r>
    <s v="HPGI1033-CH04-TE01"/>
    <n v="1"/>
    <n v="42"/>
    <x v="1"/>
    <x v="2"/>
    <x v="3"/>
    <x v="2"/>
    <x v="1"/>
    <x v="8"/>
    <x v="7"/>
  </r>
  <r>
    <s v="HPGI1033-CH05-TE01"/>
    <n v="1"/>
    <n v="33"/>
    <x v="1"/>
    <x v="2"/>
    <x v="3"/>
    <x v="2"/>
    <x v="1"/>
    <x v="2"/>
    <x v="2"/>
  </r>
  <r>
    <s v="HPGC0009-CH03-TE01"/>
    <n v="1"/>
    <n v="31"/>
    <x v="2"/>
    <x v="2"/>
    <x v="3"/>
    <x v="4"/>
    <x v="2"/>
    <x v="4"/>
    <x v="7"/>
  </r>
  <r>
    <s v="HPGI1033-CH02-TE01"/>
    <n v="1"/>
    <n v="43"/>
    <x v="1"/>
    <x v="2"/>
    <x v="3"/>
    <x v="2"/>
    <x v="1"/>
    <x v="4"/>
    <x v="14"/>
  </r>
  <r>
    <s v="HPGC0009-CH04-TE01"/>
    <n v="1"/>
    <n v="34"/>
    <x v="2"/>
    <x v="2"/>
    <x v="3"/>
    <x v="4"/>
    <x v="0"/>
    <x v="4"/>
    <x v="1"/>
  </r>
  <r>
    <s v="HPGC0016-CH03-TE01"/>
    <n v="1"/>
    <n v="45"/>
    <x v="2"/>
    <x v="2"/>
    <x v="3"/>
    <x v="2"/>
    <x v="1"/>
    <x v="0"/>
    <x v="0"/>
  </r>
  <r>
    <s v="HPGC0007-CH03-TE01"/>
    <n v="1"/>
    <n v="49"/>
    <x v="1"/>
    <x v="2"/>
    <x v="3"/>
    <x v="1"/>
    <x v="1"/>
    <x v="9"/>
    <x v="1"/>
  </r>
  <r>
    <s v="HPGI2008-CH02-TE01"/>
    <n v="1"/>
    <n v="32"/>
    <x v="1"/>
    <x v="2"/>
    <x v="3"/>
    <x v="2"/>
    <x v="1"/>
    <x v="6"/>
    <x v="29"/>
  </r>
  <r>
    <s v="HPGI2003-CH01-TE01"/>
    <n v="1"/>
    <n v="47"/>
    <x v="1"/>
    <x v="2"/>
    <x v="3"/>
    <x v="2"/>
    <x v="1"/>
    <x v="0"/>
    <x v="2"/>
  </r>
  <r>
    <s v="HPGC0012-CH06-TE01"/>
    <n v="1"/>
    <n v="36"/>
    <x v="2"/>
    <x v="2"/>
    <x v="3"/>
    <x v="2"/>
    <x v="1"/>
    <x v="15"/>
    <x v="8"/>
  </r>
  <r>
    <s v="HPGC0009-CH00-TE02"/>
    <n v="1"/>
    <n v="39"/>
    <x v="2"/>
    <x v="2"/>
    <x v="3"/>
    <x v="4"/>
    <x v="0"/>
    <x v="2"/>
    <x v="6"/>
  </r>
  <r>
    <s v="HPGC0009-CH06-TE01"/>
    <n v="1"/>
    <n v="32"/>
    <x v="2"/>
    <x v="2"/>
    <x v="3"/>
    <x v="2"/>
    <x v="0"/>
    <x v="13"/>
    <x v="2"/>
  </r>
  <r>
    <s v="HPGI2004-CH01-TE01"/>
    <n v="1"/>
    <n v="49"/>
    <x v="1"/>
    <x v="2"/>
    <x v="3"/>
    <x v="1"/>
    <x v="1"/>
    <x v="2"/>
    <x v="6"/>
  </r>
  <r>
    <s v="HPGC0012-CH05-TE01"/>
    <n v="1"/>
    <n v="30"/>
    <x v="2"/>
    <x v="2"/>
    <x v="3"/>
    <x v="2"/>
    <x v="1"/>
    <x v="2"/>
    <x v="6"/>
  </r>
  <r>
    <s v="HPGI2004-CH02-TE01"/>
    <n v="1"/>
    <n v="38"/>
    <x v="1"/>
    <x v="2"/>
    <x v="3"/>
    <x v="2"/>
    <x v="0"/>
    <x v="2"/>
    <x v="6"/>
  </r>
  <r>
    <s v="HPGC0012-CH00-TE01"/>
    <n v="1"/>
    <n v="33"/>
    <x v="2"/>
    <x v="2"/>
    <x v="3"/>
    <x v="2"/>
    <x v="0"/>
    <x v="7"/>
    <x v="6"/>
  </r>
  <r>
    <s v="HPGI2004-CH07-TE01"/>
    <n v="1"/>
    <n v="53"/>
    <x v="1"/>
    <x v="2"/>
    <x v="3"/>
    <x v="2"/>
    <x v="1"/>
    <x v="2"/>
    <x v="6"/>
  </r>
  <r>
    <s v="HPGI2004-CH04-TE01"/>
    <n v="1"/>
    <n v="28"/>
    <x v="1"/>
    <x v="2"/>
    <x v="3"/>
    <x v="2"/>
    <x v="0"/>
    <x v="2"/>
    <x v="6"/>
  </r>
  <r>
    <s v="HPGC0012-CH01-TE01"/>
    <n v="1"/>
    <n v="33"/>
    <x v="2"/>
    <x v="2"/>
    <x v="3"/>
    <x v="2"/>
    <x v="1"/>
    <x v="10"/>
    <x v="52"/>
  </r>
  <r>
    <s v="HPGI2017-CH01-TE01"/>
    <n v="1"/>
    <n v="48"/>
    <x v="1"/>
    <x v="2"/>
    <x v="3"/>
    <x v="2"/>
    <x v="1"/>
    <x v="8"/>
    <x v="6"/>
  </r>
  <r>
    <s v="HPGC0012-CH00-TE02"/>
    <n v="1"/>
    <n v="32"/>
    <x v="2"/>
    <x v="2"/>
    <x v="3"/>
    <x v="2"/>
    <x v="0"/>
    <x v="8"/>
    <x v="11"/>
  </r>
  <r>
    <s v="HPGI2004-CH05-TE01"/>
    <n v="1"/>
    <n v="53"/>
    <x v="1"/>
    <x v="2"/>
    <x v="3"/>
    <x v="1"/>
    <x v="1"/>
    <x v="2"/>
    <x v="6"/>
  </r>
  <r>
    <s v="HPGI2033-CH00-TE07"/>
    <n v="1"/>
    <n v="31"/>
    <x v="1"/>
    <x v="2"/>
    <x v="8"/>
    <x v="1"/>
    <x v="1"/>
    <x v="4"/>
    <x v="2"/>
  </r>
  <r>
    <s v="HPGI2033-CH09-TE01"/>
    <n v="1"/>
    <n v="31"/>
    <x v="1"/>
    <x v="2"/>
    <x v="8"/>
    <x v="1"/>
    <x v="1"/>
    <x v="0"/>
    <x v="0"/>
  </r>
  <r>
    <s v="HPGI2017-CH00-TE01"/>
    <n v="1"/>
    <n v="37"/>
    <x v="1"/>
    <x v="2"/>
    <x v="3"/>
    <x v="2"/>
    <x v="1"/>
    <x v="6"/>
    <x v="11"/>
  </r>
  <r>
    <s v="HPGI2004-CH06-TE01"/>
    <n v="1"/>
    <n v="52"/>
    <x v="1"/>
    <x v="2"/>
    <x v="3"/>
    <x v="1"/>
    <x v="1"/>
    <x v="2"/>
    <x v="6"/>
  </r>
  <r>
    <s v="HPGI2010-CH03-TE01"/>
    <n v="1"/>
    <n v="31"/>
    <x v="1"/>
    <x v="2"/>
    <x v="3"/>
    <x v="2"/>
    <x v="1"/>
    <x v="9"/>
    <x v="14"/>
  </r>
  <r>
    <s v="HPGI2033-CH00-TE03"/>
    <n v="1"/>
    <n v="31"/>
    <x v="1"/>
    <x v="2"/>
    <x v="8"/>
    <x v="2"/>
    <x v="1"/>
    <x v="2"/>
    <x v="8"/>
  </r>
  <r>
    <s v="HPGI1011-CH00-TE01"/>
    <n v="1"/>
    <n v="30"/>
    <x v="2"/>
    <x v="2"/>
    <x v="3"/>
    <x v="1"/>
    <x v="0"/>
    <x v="4"/>
    <x v="2"/>
  </r>
  <r>
    <s v="HPGI2033-CH00-TE08"/>
    <n v="1"/>
    <n v="36"/>
    <x v="1"/>
    <x v="2"/>
    <x v="4"/>
    <x v="1"/>
    <x v="1"/>
    <x v="25"/>
    <x v="13"/>
  </r>
  <r>
    <s v="HPGC0016-CH04-TE01"/>
    <n v="1"/>
    <n v="56"/>
    <x v="2"/>
    <x v="2"/>
    <x v="3"/>
    <x v="2"/>
    <x v="0"/>
    <x v="4"/>
    <x v="2"/>
  </r>
  <r>
    <s v="HPGI1011-CH09-TE01"/>
    <n v="1"/>
    <n v="30"/>
    <x v="2"/>
    <x v="2"/>
    <x v="3"/>
    <x v="1"/>
    <x v="0"/>
    <x v="4"/>
    <x v="2"/>
  </r>
  <r>
    <s v="HPGC0010-CH01-TE01"/>
    <n v="1"/>
    <n v="33"/>
    <x v="2"/>
    <x v="2"/>
    <x v="3"/>
    <x v="4"/>
    <x v="2"/>
    <x v="15"/>
    <x v="53"/>
  </r>
  <r>
    <s v="HPGI2011-CH00-TE01"/>
    <n v="1"/>
    <n v="29"/>
    <x v="2"/>
    <x v="2"/>
    <x v="3"/>
    <x v="0"/>
    <x v="0"/>
    <x v="30"/>
    <x v="39"/>
  </r>
  <r>
    <s v="HPGI2033-CH00-TE01"/>
    <n v="1"/>
    <n v="34"/>
    <x v="1"/>
    <x v="2"/>
    <x v="8"/>
    <x v="1"/>
    <x v="1"/>
    <x v="2"/>
    <x v="14"/>
  </r>
  <r>
    <s v="HPGI2032-CH01-TE01"/>
    <n v="1"/>
    <n v="40"/>
    <x v="2"/>
    <x v="2"/>
    <x v="3"/>
    <x v="4"/>
    <x v="1"/>
    <x v="4"/>
    <x v="6"/>
  </r>
  <r>
    <s v="HPGI2003-CH06-TE01"/>
    <n v="1"/>
    <n v="44"/>
    <x v="1"/>
    <x v="2"/>
    <x v="3"/>
    <x v="1"/>
    <x v="1"/>
    <x v="0"/>
    <x v="7"/>
  </r>
  <r>
    <s v="HPGI1011-CH01-TE01"/>
    <n v="1"/>
    <n v="33"/>
    <x v="2"/>
    <x v="2"/>
    <x v="3"/>
    <x v="1"/>
    <x v="0"/>
    <x v="4"/>
    <x v="2"/>
  </r>
  <r>
    <s v="HPGI2001-CH06-TE01"/>
    <n v="1"/>
    <n v="30"/>
    <x v="1"/>
    <x v="2"/>
    <x v="3"/>
    <x v="2"/>
    <x v="1"/>
    <x v="22"/>
    <x v="13"/>
  </r>
  <r>
    <s v="HPGI2001-CH05-TE01"/>
    <n v="1"/>
    <n v="51"/>
    <x v="1"/>
    <x v="2"/>
    <x v="3"/>
    <x v="1"/>
    <x v="1"/>
    <x v="9"/>
    <x v="22"/>
  </r>
  <r>
    <s v="HPGI2009-CH02-TE01"/>
    <n v="1"/>
    <n v="27"/>
    <x v="1"/>
    <x v="2"/>
    <x v="3"/>
    <x v="2"/>
    <x v="1"/>
    <x v="0"/>
    <x v="0"/>
  </r>
  <r>
    <s v="HPGI2032-CH05-TE01"/>
    <n v="1"/>
    <n v="36"/>
    <x v="2"/>
    <x v="2"/>
    <x v="0"/>
    <x v="3"/>
    <x v="2"/>
    <x v="15"/>
    <x v="5"/>
  </r>
  <r>
    <s v="HPGI2008-CH05-TE01"/>
    <n v="1"/>
    <n v="31"/>
    <x v="1"/>
    <x v="2"/>
    <x v="3"/>
    <x v="2"/>
    <x v="1"/>
    <x v="0"/>
    <x v="0"/>
  </r>
  <r>
    <s v="HPGI2010-CH05-TE01"/>
    <n v="1"/>
    <n v="31"/>
    <x v="1"/>
    <x v="2"/>
    <x v="3"/>
    <x v="2"/>
    <x v="1"/>
    <x v="2"/>
    <x v="14"/>
  </r>
  <r>
    <s v="HPGI2011-CH04-TE01"/>
    <n v="1"/>
    <n v="32"/>
    <x v="2"/>
    <x v="2"/>
    <x v="3"/>
    <x v="0"/>
    <x v="0"/>
    <x v="30"/>
    <x v="39"/>
  </r>
  <r>
    <s v="HPGI2013-CH07-TE01"/>
    <n v="1"/>
    <n v="35"/>
    <x v="2"/>
    <x v="2"/>
    <x v="3"/>
    <x v="0"/>
    <x v="0"/>
    <x v="4"/>
    <x v="2"/>
  </r>
  <r>
    <s v="HPGI2032-CH02-TE01"/>
    <n v="1"/>
    <n v="39"/>
    <x v="2"/>
    <x v="2"/>
    <x v="3"/>
    <x v="1"/>
    <x v="1"/>
    <x v="11"/>
    <x v="5"/>
  </r>
  <r>
    <s v="HPGI2003-CH05-TE01"/>
    <n v="1"/>
    <n v="43"/>
    <x v="1"/>
    <x v="2"/>
    <x v="3"/>
    <x v="2"/>
    <x v="1"/>
    <x v="4"/>
    <x v="7"/>
  </r>
  <r>
    <s v="HPGI2033-CH00-TE05"/>
    <n v="1"/>
    <n v="30"/>
    <x v="1"/>
    <x v="2"/>
    <x v="4"/>
    <x v="2"/>
    <x v="1"/>
    <x v="8"/>
    <x v="6"/>
  </r>
  <r>
    <s v="HPGI1010-CH05-TE01"/>
    <n v="1"/>
    <n v="36"/>
    <x v="2"/>
    <x v="2"/>
    <x v="3"/>
    <x v="1"/>
    <x v="2"/>
    <x v="2"/>
    <x v="6"/>
  </r>
  <r>
    <s v="HPGI2010-CH04-TE01"/>
    <n v="1"/>
    <n v="44"/>
    <x v="1"/>
    <x v="2"/>
    <x v="3"/>
    <x v="2"/>
    <x v="1"/>
    <x v="2"/>
    <x v="6"/>
  </r>
  <r>
    <s v="HPGI2032-CH03-TE01"/>
    <n v="1"/>
    <n v="42"/>
    <x v="2"/>
    <x v="2"/>
    <x v="3"/>
    <x v="4"/>
    <x v="1"/>
    <x v="4"/>
    <x v="6"/>
  </r>
  <r>
    <s v="HPGI2033-CH03-TE01"/>
    <n v="1"/>
    <n v="31"/>
    <x v="1"/>
    <x v="2"/>
    <x v="8"/>
    <x v="2"/>
    <x v="0"/>
    <x v="2"/>
    <x v="14"/>
  </r>
  <r>
    <s v="HPGI2001-CH01-TE01"/>
    <n v="1"/>
    <n v="40"/>
    <x v="1"/>
    <x v="2"/>
    <x v="3"/>
    <x v="2"/>
    <x v="1"/>
    <x v="47"/>
    <x v="50"/>
  </r>
  <r>
    <s v="HPGC0001-CH00-TE02"/>
    <n v="1"/>
    <n v="30"/>
    <x v="2"/>
    <x v="2"/>
    <x v="3"/>
    <x v="3"/>
    <x v="1"/>
    <x v="0"/>
    <x v="22"/>
  </r>
  <r>
    <s v="HPGI2032-CH06-TE01"/>
    <n v="1"/>
    <n v="28"/>
    <x v="2"/>
    <x v="2"/>
    <x v="0"/>
    <x v="3"/>
    <x v="0"/>
    <x v="12"/>
    <x v="14"/>
  </r>
  <r>
    <s v="HPGI2009-CH00-TE02"/>
    <n v="1"/>
    <n v="34"/>
    <x v="1"/>
    <x v="2"/>
    <x v="3"/>
    <x v="2"/>
    <x v="1"/>
    <x v="0"/>
    <x v="0"/>
  </r>
  <r>
    <s v="HPGI2011-CH00-TE02"/>
    <n v="1"/>
    <n v="38"/>
    <x v="2"/>
    <x v="2"/>
    <x v="3"/>
    <x v="0"/>
    <x v="0"/>
    <x v="30"/>
    <x v="39"/>
  </r>
  <r>
    <s v="HPGI2008-CH03-TE01"/>
    <n v="1"/>
    <n v="32"/>
    <x v="1"/>
    <x v="2"/>
    <x v="3"/>
    <x v="2"/>
    <x v="1"/>
    <x v="4"/>
    <x v="7"/>
  </r>
  <r>
    <s v="HPGC0008-CH03-TE01"/>
    <n v="1"/>
    <n v="33"/>
    <x v="1"/>
    <x v="2"/>
    <x v="3"/>
    <x v="2"/>
    <x v="1"/>
    <x v="9"/>
    <x v="2"/>
  </r>
  <r>
    <s v="HPGC0007-CH02-TE01"/>
    <n v="1"/>
    <n v="38"/>
    <x v="1"/>
    <x v="2"/>
    <x v="3"/>
    <x v="2"/>
    <x v="1"/>
    <x v="2"/>
    <x v="6"/>
  </r>
  <r>
    <s v="HPGI2013-CH03-TE01"/>
    <n v="1"/>
    <n v="47"/>
    <x v="2"/>
    <x v="2"/>
    <x v="3"/>
    <x v="0"/>
    <x v="0"/>
    <x v="4"/>
    <x v="2"/>
  </r>
  <r>
    <s v="HPGC0005-CH03-TE01"/>
    <n v="1"/>
    <n v="40"/>
    <x v="1"/>
    <x v="2"/>
    <x v="3"/>
    <x v="3"/>
    <x v="2"/>
    <x v="7"/>
    <x v="6"/>
  </r>
  <r>
    <s v="HPGI2008-CH04-TE01"/>
    <n v="1"/>
    <n v="32"/>
    <x v="1"/>
    <x v="2"/>
    <x v="3"/>
    <x v="2"/>
    <x v="1"/>
    <x v="0"/>
    <x v="0"/>
  </r>
  <r>
    <s v="HPGI2001-CH00-TE02"/>
    <n v="1"/>
    <n v="51"/>
    <x v="1"/>
    <x v="2"/>
    <x v="3"/>
    <x v="0"/>
    <x v="1"/>
    <x v="22"/>
    <x v="13"/>
  </r>
  <r>
    <s v="HPGI2002-CH07-TE01"/>
    <n v="1"/>
    <n v="34"/>
    <x v="1"/>
    <x v="2"/>
    <x v="3"/>
    <x v="2"/>
    <x v="0"/>
    <x v="8"/>
    <x v="2"/>
  </r>
  <r>
    <s v="HPGC0007-CH00-TE01"/>
    <n v="1"/>
    <n v="33"/>
    <x v="1"/>
    <x v="2"/>
    <x v="3"/>
    <x v="2"/>
    <x v="1"/>
    <x v="4"/>
    <x v="6"/>
  </r>
  <r>
    <s v="HPGI2033-CH05-TE01"/>
    <n v="1"/>
    <n v="35"/>
    <x v="1"/>
    <x v="2"/>
    <x v="4"/>
    <x v="1"/>
    <x v="1"/>
    <x v="2"/>
    <x v="2"/>
  </r>
  <r>
    <s v="HPGC0001-CH01-TE01"/>
    <n v="1"/>
    <n v="30"/>
    <x v="2"/>
    <x v="2"/>
    <x v="3"/>
    <x v="4"/>
    <x v="1"/>
    <x v="2"/>
    <x v="6"/>
  </r>
  <r>
    <s v="HPGI2010-CH06-TE01"/>
    <n v="1"/>
    <n v="41"/>
    <x v="1"/>
    <x v="2"/>
    <x v="3"/>
    <x v="2"/>
    <x v="1"/>
    <x v="2"/>
    <x v="14"/>
  </r>
  <r>
    <s v="HPGI2009-CH06-TE01"/>
    <n v="1"/>
    <n v="44"/>
    <x v="1"/>
    <x v="2"/>
    <x v="3"/>
    <x v="2"/>
    <x v="1"/>
    <x v="2"/>
    <x v="2"/>
  </r>
  <r>
    <s v="HPGC0001-CH04-TE01"/>
    <n v="1"/>
    <n v="33"/>
    <x v="2"/>
    <x v="2"/>
    <x v="3"/>
    <x v="4"/>
    <x v="1"/>
    <x v="48"/>
    <x v="19"/>
  </r>
  <r>
    <s v="HPGC0007-CH05-TE01"/>
    <n v="1"/>
    <n v="31"/>
    <x v="1"/>
    <x v="2"/>
    <x v="3"/>
    <x v="2"/>
    <x v="1"/>
    <x v="9"/>
    <x v="1"/>
  </r>
  <r>
    <s v="HPGC0007-CH04-TE01"/>
    <n v="1"/>
    <n v="34"/>
    <x v="1"/>
    <x v="2"/>
    <x v="3"/>
    <x v="2"/>
    <x v="1"/>
    <x v="4"/>
    <x v="32"/>
  </r>
  <r>
    <s v="HPGI1007-CH00-TE01"/>
    <n v="1"/>
    <n v="39"/>
    <x v="1"/>
    <x v="2"/>
    <x v="3"/>
    <x v="2"/>
    <x v="1"/>
    <x v="8"/>
    <x v="8"/>
  </r>
  <r>
    <s v="HPGC0005-CH05-TE01"/>
    <n v="1"/>
    <n v="44"/>
    <x v="1"/>
    <x v="2"/>
    <x v="3"/>
    <x v="2"/>
    <x v="1"/>
    <x v="8"/>
    <x v="54"/>
  </r>
  <r>
    <s v="HPGC0012-CH02-TE01"/>
    <n v="1"/>
    <n v="43"/>
    <x v="2"/>
    <x v="2"/>
    <x v="3"/>
    <x v="3"/>
    <x v="3"/>
    <x v="10"/>
    <x v="52"/>
  </r>
  <r>
    <s v="HPGI2032-CH04-TE01"/>
    <n v="1"/>
    <n v="35"/>
    <x v="2"/>
    <x v="2"/>
    <x v="0"/>
    <x v="4"/>
    <x v="1"/>
    <x v="11"/>
    <x v="5"/>
  </r>
  <r>
    <s v="HPGC0015-CH09-TE01"/>
    <n v="1"/>
    <n v="33"/>
    <x v="2"/>
    <x v="2"/>
    <x v="3"/>
    <x v="3"/>
    <x v="0"/>
    <x v="15"/>
    <x v="32"/>
  </r>
  <r>
    <s v="HPGI2008-CH01-TE01"/>
    <n v="1"/>
    <n v="33"/>
    <x v="1"/>
    <x v="2"/>
    <x v="3"/>
    <x v="2"/>
    <x v="1"/>
    <x v="18"/>
    <x v="37"/>
  </r>
  <r>
    <s v="HPGI2015-CH06-TE01"/>
    <n v="1"/>
    <n v="41"/>
    <x v="2"/>
    <x v="2"/>
    <x v="3"/>
    <x v="3"/>
    <x v="1"/>
    <x v="13"/>
    <x v="1"/>
  </r>
  <r>
    <s v="HPGI2003-CH07-TE01"/>
    <n v="1"/>
    <n v="47"/>
    <x v="1"/>
    <x v="2"/>
    <x v="3"/>
    <x v="2"/>
    <x v="1"/>
    <x v="37"/>
    <x v="40"/>
  </r>
  <r>
    <s v="HPGI2010-CH01-TE01"/>
    <n v="1"/>
    <n v="36"/>
    <x v="1"/>
    <x v="2"/>
    <x v="3"/>
    <x v="2"/>
    <x v="1"/>
    <x v="9"/>
    <x v="2"/>
  </r>
  <r>
    <s v="HPGI2011-CH07-TE01"/>
    <n v="1"/>
    <n v="38"/>
    <x v="2"/>
    <x v="2"/>
    <x v="3"/>
    <x v="0"/>
    <x v="0"/>
    <x v="4"/>
    <x v="2"/>
  </r>
  <r>
    <s v="HPGI2015-CH05-TE01"/>
    <n v="1"/>
    <n v="34"/>
    <x v="2"/>
    <x v="2"/>
    <x v="3"/>
    <x v="3"/>
    <x v="1"/>
    <x v="15"/>
    <x v="32"/>
  </r>
  <r>
    <s v="HPGI2033-CH01-TE01"/>
    <n v="1"/>
    <n v="30"/>
    <x v="1"/>
    <x v="2"/>
    <x v="8"/>
    <x v="1"/>
    <x v="1"/>
    <x v="9"/>
    <x v="2"/>
  </r>
  <r>
    <s v="HPGI2003-CH02-TE01"/>
    <n v="1"/>
    <n v="51"/>
    <x v="1"/>
    <x v="2"/>
    <x v="3"/>
    <x v="2"/>
    <x v="1"/>
    <x v="15"/>
    <x v="6"/>
  </r>
  <r>
    <s v="HPGI2008-CH06-TE01"/>
    <n v="1"/>
    <n v="35"/>
    <x v="1"/>
    <x v="2"/>
    <x v="3"/>
    <x v="2"/>
    <x v="1"/>
    <x v="5"/>
    <x v="12"/>
  </r>
  <r>
    <s v="HPGI2017-CH03-TE01"/>
    <n v="1"/>
    <n v="40"/>
    <x v="1"/>
    <x v="2"/>
    <x v="3"/>
    <x v="2"/>
    <x v="1"/>
    <x v="0"/>
    <x v="44"/>
  </r>
  <r>
    <s v="HPGI2013-CH08-TE01"/>
    <n v="1"/>
    <n v="31"/>
    <x v="2"/>
    <x v="2"/>
    <x v="3"/>
    <x v="0"/>
    <x v="0"/>
    <x v="4"/>
    <x v="2"/>
  </r>
  <r>
    <s v="HPGC0015-CH00-TE01"/>
    <n v="1"/>
    <n v="28"/>
    <x v="2"/>
    <x v="2"/>
    <x v="0"/>
    <x v="2"/>
    <x v="1"/>
    <x v="15"/>
    <x v="32"/>
  </r>
  <r>
    <s v="HPGI2002-CH05-TE01"/>
    <n v="1"/>
    <n v="32"/>
    <x v="1"/>
    <x v="2"/>
    <x v="3"/>
    <x v="2"/>
    <x v="1"/>
    <x v="8"/>
    <x v="2"/>
  </r>
  <r>
    <s v="HPGC0015-CH00-TE02"/>
    <n v="1"/>
    <n v="26"/>
    <x v="2"/>
    <x v="2"/>
    <x v="3"/>
    <x v="2"/>
    <x v="0"/>
    <x v="15"/>
    <x v="32"/>
  </r>
  <r>
    <s v="HPGI2002-CH01-TE01"/>
    <n v="1"/>
    <n v="49"/>
    <x v="1"/>
    <x v="2"/>
    <x v="3"/>
    <x v="2"/>
    <x v="1"/>
    <x v="8"/>
    <x v="2"/>
  </r>
  <r>
    <s v="HPGI2006-CH00-TE03"/>
    <n v="1"/>
    <n v="38"/>
    <x v="1"/>
    <x v="2"/>
    <x v="3"/>
    <x v="2"/>
    <x v="1"/>
    <x v="0"/>
    <x v="48"/>
  </r>
  <r>
    <s v="HPGI2013-CH05-TE01"/>
    <n v="1"/>
    <n v="42"/>
    <x v="2"/>
    <x v="2"/>
    <x v="3"/>
    <x v="0"/>
    <x v="0"/>
    <x v="4"/>
    <x v="2"/>
  </r>
  <r>
    <s v="HPGC0003-CH02-TE01"/>
    <n v="1"/>
    <n v="55"/>
    <x v="1"/>
    <x v="2"/>
    <x v="3"/>
    <x v="1"/>
    <x v="0"/>
    <x v="5"/>
    <x v="3"/>
  </r>
  <r>
    <s v="HPGC0015-CH00-TE03"/>
    <n v="1"/>
    <n v="29"/>
    <x v="2"/>
    <x v="2"/>
    <x v="3"/>
    <x v="2"/>
    <x v="0"/>
    <x v="2"/>
    <x v="8"/>
  </r>
  <r>
    <s v="HPGI2013-CH01-TE01"/>
    <n v="1"/>
    <n v="32"/>
    <x v="2"/>
    <x v="2"/>
    <x v="3"/>
    <x v="0"/>
    <x v="0"/>
    <x v="4"/>
    <x v="2"/>
  </r>
  <r>
    <s v="HPGC0003-CH01-TE01"/>
    <n v="1"/>
    <n v="42"/>
    <x v="1"/>
    <x v="2"/>
    <x v="3"/>
    <x v="2"/>
    <x v="1"/>
    <x v="13"/>
    <x v="7"/>
  </r>
  <r>
    <s v="HPGI2012-CH01-TE01"/>
    <n v="1"/>
    <n v="31"/>
    <x v="2"/>
    <x v="2"/>
    <x v="3"/>
    <x v="3"/>
    <x v="1"/>
    <x v="30"/>
    <x v="39"/>
  </r>
  <r>
    <s v="HPGI2013-CH06-TE01"/>
    <n v="1"/>
    <n v="34"/>
    <x v="2"/>
    <x v="2"/>
    <x v="3"/>
    <x v="0"/>
    <x v="0"/>
    <x v="4"/>
    <x v="2"/>
  </r>
  <r>
    <s v="HPGI2006-CH00-TE01"/>
    <n v="1"/>
    <n v="38"/>
    <x v="1"/>
    <x v="2"/>
    <x v="3"/>
    <x v="2"/>
    <x v="1"/>
    <x v="4"/>
    <x v="1"/>
  </r>
  <r>
    <s v="HPGC0016-CH05-TE01"/>
    <n v="1"/>
    <n v="28"/>
    <x v="2"/>
    <x v="2"/>
    <x v="3"/>
    <x v="3"/>
    <x v="0"/>
    <x v="4"/>
    <x v="2"/>
  </r>
  <r>
    <s v="HPGI2006-CH05-TE01"/>
    <n v="1"/>
    <n v="53"/>
    <x v="1"/>
    <x v="2"/>
    <x v="3"/>
    <x v="2"/>
    <x v="1"/>
    <x v="9"/>
    <x v="1"/>
  </r>
  <r>
    <s v="HPGI2007-CH01-TE01"/>
    <n v="1"/>
    <n v="30"/>
    <x v="1"/>
    <x v="2"/>
    <x v="3"/>
    <x v="2"/>
    <x v="1"/>
    <x v="0"/>
    <x v="29"/>
  </r>
  <r>
    <s v="HPGC0001-CH03-TE01"/>
    <n v="1"/>
    <n v="30"/>
    <x v="2"/>
    <x v="2"/>
    <x v="3"/>
    <x v="4"/>
    <x v="1"/>
    <x v="5"/>
    <x v="4"/>
  </r>
  <r>
    <s v="HPGI2014-CH00-TE02"/>
    <n v="1"/>
    <n v="30"/>
    <x v="1"/>
    <x v="2"/>
    <x v="3"/>
    <x v="2"/>
    <x v="1"/>
    <x v="2"/>
    <x v="8"/>
  </r>
  <r>
    <s v="HPGC0002-CH07-TE01"/>
    <n v="1"/>
    <n v="31"/>
    <x v="2"/>
    <x v="2"/>
    <x v="3"/>
    <x v="3"/>
    <x v="0"/>
    <x v="8"/>
    <x v="39"/>
  </r>
  <r>
    <s v="HPGI2006-CH00-TE02"/>
    <n v="1"/>
    <n v="38"/>
    <x v="1"/>
    <x v="2"/>
    <x v="3"/>
    <x v="2"/>
    <x v="1"/>
    <x v="2"/>
    <x v="2"/>
  </r>
  <r>
    <s v="HPGC0002-CH08-TE01"/>
    <n v="1"/>
    <n v="27"/>
    <x v="2"/>
    <x v="2"/>
    <x v="3"/>
    <x v="3"/>
    <x v="0"/>
    <x v="39"/>
    <x v="38"/>
  </r>
  <r>
    <s v="HPGC0015-CH11-TE01"/>
    <n v="1"/>
    <n v="60"/>
    <x v="2"/>
    <x v="2"/>
    <x v="3"/>
    <x v="3"/>
    <x v="0"/>
    <x v="43"/>
    <x v="32"/>
  </r>
  <r>
    <s v="HPGI2015-CH04-TE01"/>
    <n v="1"/>
    <n v="31"/>
    <x v="2"/>
    <x v="2"/>
    <x v="3"/>
    <x v="3"/>
    <x v="1"/>
    <x v="8"/>
    <x v="1"/>
  </r>
  <r>
    <s v="HPGI2015-CH02-TE01"/>
    <n v="1"/>
    <n v="33"/>
    <x v="2"/>
    <x v="2"/>
    <x v="3"/>
    <x v="3"/>
    <x v="1"/>
    <x v="8"/>
    <x v="1"/>
  </r>
  <r>
    <s v="HPGI2014-CH03-TE01"/>
    <n v="1"/>
    <n v="36"/>
    <x v="1"/>
    <x v="2"/>
    <x v="3"/>
    <x v="2"/>
    <x v="1"/>
    <x v="15"/>
    <x v="32"/>
  </r>
  <r>
    <s v="HPGC0009-CH00-TE01"/>
    <n v="1"/>
    <n v="60"/>
    <x v="2"/>
    <x v="2"/>
    <x v="3"/>
    <x v="4"/>
    <x v="0"/>
    <x v="15"/>
    <x v="14"/>
  </r>
  <r>
    <s v="HPGI2015-CH03-TE01"/>
    <n v="1"/>
    <n v="35"/>
    <x v="2"/>
    <x v="2"/>
    <x v="3"/>
    <x v="3"/>
    <x v="1"/>
    <x v="13"/>
    <x v="55"/>
  </r>
  <r>
    <s v="HPGI2014-CH05-TE01"/>
    <n v="1"/>
    <n v="28"/>
    <x v="1"/>
    <x v="2"/>
    <x v="3"/>
    <x v="2"/>
    <x v="1"/>
    <x v="49"/>
    <x v="30"/>
  </r>
  <r>
    <s v="HPGI2015-CH01-TE01"/>
    <n v="1"/>
    <n v="35"/>
    <x v="2"/>
    <x v="2"/>
    <x v="3"/>
    <x v="3"/>
    <x v="1"/>
    <x v="13"/>
    <x v="55"/>
  </r>
  <r>
    <s v="HPGC0002-CH01-TE01"/>
    <n v="1"/>
    <n v="40"/>
    <x v="2"/>
    <x v="2"/>
    <x v="3"/>
    <x v="4"/>
    <x v="0"/>
    <x v="39"/>
    <x v="38"/>
  </r>
  <r>
    <s v="HPGI2014-CH06-TE01"/>
    <n v="1"/>
    <n v="39"/>
    <x v="1"/>
    <x v="2"/>
    <x v="3"/>
    <x v="2"/>
    <x v="0"/>
    <x v="15"/>
    <x v="14"/>
  </r>
  <r>
    <s v="HPGC0014-CH01-TE01"/>
    <n v="1"/>
    <n v="42"/>
    <x v="2"/>
    <x v="2"/>
    <x v="3"/>
    <x v="3"/>
    <x v="0"/>
    <x v="0"/>
    <x v="4"/>
  </r>
  <r>
    <s v="HPGI2006-CH00-TE04"/>
    <n v="1"/>
    <n v="55"/>
    <x v="1"/>
    <x v="2"/>
    <x v="3"/>
    <x v="2"/>
    <x v="1"/>
    <x v="0"/>
    <x v="11"/>
  </r>
  <r>
    <s v="HPGC0002-CH00-TE03"/>
    <n v="1"/>
    <n v="36"/>
    <x v="2"/>
    <x v="2"/>
    <x v="3"/>
    <x v="3"/>
    <x v="0"/>
    <x v="39"/>
    <x v="38"/>
  </r>
  <r>
    <s v="HPGI2012-CH02-TE01"/>
    <n v="1"/>
    <n v="36"/>
    <x v="2"/>
    <x v="2"/>
    <x v="3"/>
    <x v="3"/>
    <x v="1"/>
    <x v="30"/>
    <x v="2"/>
  </r>
  <r>
    <s v="HPGI2006-CH03-TE01"/>
    <n v="1"/>
    <n v="52"/>
    <x v="1"/>
    <x v="2"/>
    <x v="3"/>
    <x v="1"/>
    <x v="1"/>
    <x v="0"/>
    <x v="11"/>
  </r>
  <r>
    <s v="HPGI2014-CH00-TE03"/>
    <n v="1"/>
    <n v="31"/>
    <x v="1"/>
    <x v="2"/>
    <x v="3"/>
    <x v="2"/>
    <x v="1"/>
    <x v="7"/>
    <x v="6"/>
  </r>
  <r>
    <s v="HPGC0007-CH06-TE01"/>
    <n v="1"/>
    <n v="34"/>
    <x v="1"/>
    <x v="2"/>
    <x v="3"/>
    <x v="2"/>
    <x v="1"/>
    <x v="9"/>
    <x v="2"/>
  </r>
  <r>
    <s v="HPGC0016-CH00-TE01"/>
    <n v="1"/>
    <n v="46"/>
    <x v="2"/>
    <x v="2"/>
    <x v="3"/>
    <x v="3"/>
    <x v="0"/>
    <x v="4"/>
    <x v="2"/>
  </r>
  <r>
    <s v="HPGC0013-CH04-TE01"/>
    <n v="1"/>
    <n v="57"/>
    <x v="2"/>
    <x v="2"/>
    <x v="3"/>
    <x v="2"/>
    <x v="0"/>
    <x v="18"/>
    <x v="11"/>
  </r>
  <r>
    <s v="HPGC0013-CH03-TE01"/>
    <n v="1"/>
    <n v="38"/>
    <x v="2"/>
    <x v="2"/>
    <x v="3"/>
    <x v="4"/>
    <x v="1"/>
    <x v="6"/>
    <x v="6"/>
  </r>
  <r>
    <s v="HPGI2030-CH09-TE01"/>
    <n v="1"/>
    <n v="29"/>
    <x v="1"/>
    <x v="2"/>
    <x v="0"/>
    <x v="2"/>
    <x v="0"/>
    <x v="30"/>
    <x v="2"/>
  </r>
  <r>
    <s v="HPGI2002-CH06-TE01"/>
    <n v="1"/>
    <n v="34"/>
    <x v="1"/>
    <x v="2"/>
    <x v="3"/>
    <x v="2"/>
    <x v="1"/>
    <x v="0"/>
    <x v="0"/>
  </r>
  <r>
    <s v="HPGC0014-CH03-TE01"/>
    <n v="1"/>
    <n v="32"/>
    <x v="2"/>
    <x v="2"/>
    <x v="3"/>
    <x v="1"/>
    <x v="0"/>
    <x v="0"/>
    <x v="11"/>
  </r>
  <r>
    <s v="HPGI2012-CH03-TE01"/>
    <n v="1"/>
    <n v="44"/>
    <x v="2"/>
    <x v="2"/>
    <x v="3"/>
    <x v="3"/>
    <x v="1"/>
    <x v="30"/>
    <x v="2"/>
  </r>
  <r>
    <s v="HPGI2002-CH02-TE01"/>
    <n v="1"/>
    <n v="56"/>
    <x v="1"/>
    <x v="2"/>
    <x v="3"/>
    <x v="2"/>
    <x v="1"/>
    <x v="0"/>
    <x v="0"/>
  </r>
  <r>
    <s v="HPGC0013-CH00-TE02"/>
    <n v="1"/>
    <n v="33"/>
    <x v="2"/>
    <x v="2"/>
    <x v="3"/>
    <x v="2"/>
    <x v="0"/>
    <x v="7"/>
    <x v="4"/>
  </r>
  <r>
    <s v="HPGI2002-CH04-TE01"/>
    <n v="1"/>
    <n v="53"/>
    <x v="1"/>
    <x v="2"/>
    <x v="3"/>
    <x v="1"/>
    <x v="1"/>
    <x v="0"/>
    <x v="0"/>
  </r>
  <r>
    <s v="HPGI2012-CH04-TE01"/>
    <n v="1"/>
    <n v="38"/>
    <x v="2"/>
    <x v="2"/>
    <x v="3"/>
    <x v="3"/>
    <x v="1"/>
    <x v="30"/>
    <x v="2"/>
  </r>
  <r>
    <s v="HPGI2012-CH05-TE01"/>
    <n v="1"/>
    <n v="32"/>
    <x v="2"/>
    <x v="2"/>
    <x v="3"/>
    <x v="3"/>
    <x v="1"/>
    <x v="30"/>
    <x v="15"/>
  </r>
  <r>
    <s v="HPGC0004-CH03-TE01"/>
    <n v="1"/>
    <n v="26"/>
    <x v="1"/>
    <x v="2"/>
    <x v="3"/>
    <x v="2"/>
    <x v="1"/>
    <x v="4"/>
    <x v="7"/>
  </r>
  <r>
    <s v="HPGI2011-CH05-TE01"/>
    <n v="1"/>
    <n v="33"/>
    <x v="2"/>
    <x v="2"/>
    <x v="3"/>
    <x v="2"/>
    <x v="1"/>
    <x v="22"/>
    <x v="5"/>
  </r>
  <r>
    <s v="HPGI1011-CH04-TE01"/>
    <n v="1"/>
    <n v="31"/>
    <x v="2"/>
    <x v="2"/>
    <x v="3"/>
    <x v="2"/>
    <x v="1"/>
    <x v="2"/>
    <x v="2"/>
  </r>
  <r>
    <s v="HPGC0013-CH01-TE01"/>
    <n v="1"/>
    <n v="63"/>
    <x v="2"/>
    <x v="2"/>
    <x v="3"/>
    <x v="1"/>
    <x v="1"/>
    <x v="15"/>
    <x v="21"/>
  </r>
  <r>
    <s v="HPGC0010-CH03-TE01_x0009_"/>
    <n v="1"/>
    <n v="30"/>
    <x v="2"/>
    <x v="2"/>
    <x v="3"/>
    <x v="4"/>
    <x v="0"/>
    <x v="15"/>
    <x v="6"/>
  </r>
  <r>
    <s v="HPGI2009-CH01-TE01"/>
    <n v="1"/>
    <n v="33"/>
    <x v="1"/>
    <x v="2"/>
    <x v="3"/>
    <x v="2"/>
    <x v="1"/>
    <x v="4"/>
    <x v="7"/>
  </r>
  <r>
    <s v="HPGC0017-CH07-TE01"/>
    <n v="1"/>
    <n v="32"/>
    <x v="2"/>
    <x v="2"/>
    <x v="3"/>
    <x v="3"/>
    <x v="2"/>
    <x v="34"/>
    <x v="2"/>
  </r>
  <r>
    <s v="HPGC0013-CH02-TE01"/>
    <n v="1"/>
    <n v="45"/>
    <x v="2"/>
    <x v="2"/>
    <x v="3"/>
    <x v="2"/>
    <x v="0"/>
    <x v="7"/>
    <x v="4"/>
  </r>
  <r>
    <s v="HPGI2009-CH05-TE01"/>
    <n v="1"/>
    <n v="32"/>
    <x v="1"/>
    <x v="2"/>
    <x v="3"/>
    <x v="2"/>
    <x v="1"/>
    <x v="9"/>
    <x v="1"/>
  </r>
  <r>
    <s v="HPGC0017-CH01-TE01"/>
    <n v="1"/>
    <n v="41"/>
    <x v="2"/>
    <x v="2"/>
    <x v="3"/>
    <x v="3"/>
    <x v="2"/>
    <x v="23"/>
    <x v="2"/>
  </r>
  <r>
    <s v="HPGC0017-CH00-TE02"/>
    <n v="1"/>
    <n v="50"/>
    <x v="2"/>
    <x v="2"/>
    <x v="3"/>
    <x v="3"/>
    <x v="0"/>
    <x v="0"/>
    <x v="0"/>
  </r>
  <r>
    <s v="HPGC0017-CH05-TE01"/>
    <n v="1"/>
    <n v="34"/>
    <x v="2"/>
    <x v="2"/>
    <x v="3"/>
    <x v="3"/>
    <x v="0"/>
    <x v="2"/>
    <x v="14"/>
  </r>
  <r>
    <s v="HPGC0017-CH09-TE01"/>
    <n v="1"/>
    <n v="43"/>
    <x v="2"/>
    <x v="2"/>
    <x v="3"/>
    <x v="3"/>
    <x v="2"/>
    <x v="2"/>
    <x v="2"/>
  </r>
  <r>
    <s v="HPGC0002-CH00-TE01"/>
    <n v="1"/>
    <n v="40"/>
    <x v="2"/>
    <x v="2"/>
    <x v="3"/>
    <x v="3"/>
    <x v="0"/>
    <x v="13"/>
    <x v="56"/>
  </r>
  <r>
    <s v="HPGC0011-CH00-TE02"/>
    <n v="1"/>
    <n v="38"/>
    <x v="2"/>
    <x v="2"/>
    <x v="3"/>
    <x v="3"/>
    <x v="1"/>
    <x v="2"/>
    <x v="8"/>
  </r>
  <r>
    <s v="HPGC0017-CH00-TE03"/>
    <n v="1"/>
    <n v="30"/>
    <x v="2"/>
    <x v="2"/>
    <x v="3"/>
    <x v="3"/>
    <x v="2"/>
    <x v="9"/>
    <x v="45"/>
  </r>
  <r>
    <s v="HPGI2012-CH06-TE01"/>
    <n v="1"/>
    <n v="20"/>
    <x v="2"/>
    <x v="2"/>
    <x v="3"/>
    <x v="3"/>
    <x v="1"/>
    <x v="30"/>
    <x v="15"/>
  </r>
  <r>
    <s v="HPGC0017-CH00-TE01"/>
    <n v="1"/>
    <n v="36"/>
    <x v="2"/>
    <x v="2"/>
    <x v="3"/>
    <x v="3"/>
    <x v="0"/>
    <x v="7"/>
    <x v="6"/>
  </r>
  <r>
    <s v="HPGC0015-CH00-TE04"/>
    <n v="1"/>
    <n v="50"/>
    <x v="2"/>
    <x v="2"/>
    <x v="3"/>
    <x v="3"/>
    <x v="0"/>
    <x v="2"/>
    <x v="6"/>
  </r>
  <r>
    <s v="HPGC0017-CH02-TE01"/>
    <n v="1"/>
    <n v="27"/>
    <x v="2"/>
    <x v="2"/>
    <x v="3"/>
    <x v="3"/>
    <x v="2"/>
    <x v="4"/>
    <x v="32"/>
  </r>
  <r>
    <s v="HPGC0013-CH00-TE01"/>
    <n v="1"/>
    <n v="43"/>
    <x v="2"/>
    <x v="2"/>
    <x v="3"/>
    <x v="3"/>
    <x v="0"/>
    <x v="0"/>
    <x v="0"/>
  </r>
  <r>
    <s v="HPGI2030-CH05-TE01"/>
    <n v="1"/>
    <n v="45"/>
    <x v="1"/>
    <x v="2"/>
    <x v="0"/>
    <x v="2"/>
    <x v="1"/>
    <x v="22"/>
    <x v="13"/>
  </r>
  <r>
    <s v="HPGI2018-CH06-TE01"/>
    <n v="1"/>
    <n v="33"/>
    <x v="2"/>
    <x v="2"/>
    <x v="3"/>
    <x v="2"/>
    <x v="2"/>
    <x v="8"/>
    <x v="44"/>
  </r>
  <r>
    <s v="HPGI2003-CH03-TE01"/>
    <n v="1"/>
    <n v="40"/>
    <x v="1"/>
    <x v="2"/>
    <x v="3"/>
    <x v="2"/>
    <x v="1"/>
    <x v="5"/>
    <x v="3"/>
  </r>
  <r>
    <s v="HPGI2018-CH01-TE01"/>
    <n v="1"/>
    <n v="32"/>
    <x v="2"/>
    <x v="2"/>
    <x v="3"/>
    <x v="2"/>
    <x v="2"/>
    <x v="0"/>
    <x v="0"/>
  </r>
  <r>
    <s v="HPGI2011-CH01-TE01"/>
    <n v="1"/>
    <n v="35"/>
    <x v="2"/>
    <x v="2"/>
    <x v="3"/>
    <x v="0"/>
    <x v="0"/>
    <x v="4"/>
    <x v="7"/>
  </r>
  <r>
    <s v="HPGC0015-CH12-TE01"/>
    <n v="1"/>
    <n v="59"/>
    <x v="2"/>
    <x v="2"/>
    <x v="3"/>
    <x v="3"/>
    <x v="0"/>
    <x v="2"/>
    <x v="6"/>
  </r>
  <r>
    <s v="HPGI2009-CH00-TE01"/>
    <n v="1"/>
    <n v="33"/>
    <x v="1"/>
    <x v="2"/>
    <x v="3"/>
    <x v="2"/>
    <x v="1"/>
    <x v="0"/>
    <x v="7"/>
  </r>
  <r>
    <s v="HPGI2033-CH00-TE04"/>
    <n v="1"/>
    <n v="30"/>
    <x v="1"/>
    <x v="2"/>
    <x v="8"/>
    <x v="1"/>
    <x v="1"/>
    <x v="19"/>
    <x v="3"/>
  </r>
  <r>
    <s v="HPGI2033-CH00-TE02"/>
    <n v="1"/>
    <n v="28"/>
    <x v="1"/>
    <x v="2"/>
    <x v="8"/>
    <x v="2"/>
    <x v="1"/>
    <x v="2"/>
    <x v="14"/>
  </r>
  <r>
    <s v="HPGI1017-CH00-TE02"/>
    <n v="1"/>
    <n v="30"/>
    <x v="2"/>
    <x v="2"/>
    <x v="3"/>
    <x v="3"/>
    <x v="0"/>
    <x v="0"/>
    <x v="0"/>
  </r>
  <r>
    <s v="HPGC0001-CH00-TE01"/>
    <n v="1"/>
    <n v="26"/>
    <x v="2"/>
    <x v="2"/>
    <x v="3"/>
    <x v="4"/>
    <x v="0"/>
    <x v="2"/>
    <x v="6"/>
  </r>
  <r>
    <s v="HPGI2014-CH00-TE01"/>
    <n v="1"/>
    <n v="30"/>
    <x v="1"/>
    <x v="2"/>
    <x v="3"/>
    <x v="2"/>
    <x v="1"/>
    <x v="12"/>
    <x v="6"/>
  </r>
  <r>
    <s v="HPGC0014-CH04-TE01"/>
    <n v="1"/>
    <n v="35"/>
    <x v="2"/>
    <x v="2"/>
    <x v="3"/>
    <x v="2"/>
    <x v="0"/>
    <x v="0"/>
    <x v="11"/>
  </r>
  <r>
    <s v="HPGC0011-CH05-TE01"/>
    <n v="1"/>
    <n v="29"/>
    <x v="2"/>
    <x v="2"/>
    <x v="3"/>
    <x v="4"/>
    <x v="0"/>
    <x v="2"/>
    <x v="8"/>
  </r>
  <r>
    <s v="HPGI2033-CH00-TE06"/>
    <n v="1"/>
    <n v="36"/>
    <x v="1"/>
    <x v="2"/>
    <x v="8"/>
    <x v="1"/>
    <x v="1"/>
    <x v="2"/>
    <x v="2"/>
  </r>
  <r>
    <s v="HPGI2016-CH01-TE01"/>
    <n v="1"/>
    <n v="35"/>
    <x v="1"/>
    <x v="2"/>
    <x v="3"/>
    <x v="2"/>
    <x v="1"/>
    <x v="8"/>
    <x v="2"/>
  </r>
  <r>
    <s v="HPGC0011-CH06-TE01"/>
    <n v="1"/>
    <n v="35"/>
    <x v="2"/>
    <x v="2"/>
    <x v="3"/>
    <x v="3"/>
    <x v="2"/>
    <x v="4"/>
    <x v="6"/>
  </r>
  <r>
    <s v="HPGI2016-CH06-TE01"/>
    <n v="1"/>
    <n v="41"/>
    <x v="1"/>
    <x v="2"/>
    <x v="3"/>
    <x v="2"/>
    <x v="1"/>
    <x v="4"/>
    <x v="14"/>
  </r>
  <r>
    <s v="HPGC0011-CH00-TE01"/>
    <n v="1"/>
    <n v="31"/>
    <x v="2"/>
    <x v="2"/>
    <x v="3"/>
    <x v="4"/>
    <x v="1"/>
    <x v="39"/>
    <x v="7"/>
  </r>
  <r>
    <s v="HPGI2016-CH05-TE01"/>
    <n v="1"/>
    <n v="48"/>
    <x v="1"/>
    <x v="2"/>
    <x v="3"/>
    <x v="0"/>
    <x v="1"/>
    <x v="7"/>
    <x v="8"/>
  </r>
  <r>
    <s v="HPGC0003-CH00-TE01"/>
    <n v="1"/>
    <n v="35"/>
    <x v="1"/>
    <x v="2"/>
    <x v="3"/>
    <x v="2"/>
    <x v="1"/>
    <x v="4"/>
    <x v="2"/>
  </r>
  <r>
    <s v="HPGC0011-CH00-TE03"/>
    <n v="1"/>
    <n v="43"/>
    <x v="2"/>
    <x v="2"/>
    <x v="3"/>
    <x v="4"/>
    <x v="1"/>
    <x v="39"/>
    <x v="7"/>
  </r>
  <r>
    <s v="HPGC0003-CH06-TE01"/>
    <n v="1"/>
    <n v="52"/>
    <x v="1"/>
    <x v="2"/>
    <x v="3"/>
    <x v="1"/>
    <x v="1"/>
    <x v="4"/>
    <x v="2"/>
  </r>
  <r>
    <s v="HPGI2016-CH03-TE01"/>
    <n v="1"/>
    <n v="46"/>
    <x v="1"/>
    <x v="2"/>
    <x v="3"/>
    <x v="2"/>
    <x v="1"/>
    <x v="0"/>
    <x v="37"/>
  </r>
  <r>
    <s v="HPGC0017-CH08-TE01"/>
    <n v="1"/>
    <n v="32"/>
    <x v="2"/>
    <x v="2"/>
    <x v="3"/>
    <x v="3"/>
    <x v="2"/>
    <x v="0"/>
    <x v="0"/>
  </r>
  <r>
    <s v="HPGC0017-CH06-TE01"/>
    <n v="1"/>
    <n v="30"/>
    <x v="2"/>
    <x v="2"/>
    <x v="3"/>
    <x v="3"/>
    <x v="0"/>
    <x v="47"/>
    <x v="8"/>
  </r>
  <r>
    <s v="HPGC0011-CH01-TE01"/>
    <n v="1"/>
    <n v="37"/>
    <x v="2"/>
    <x v="2"/>
    <x v="3"/>
    <x v="4"/>
    <x v="1"/>
    <x v="9"/>
    <x v="2"/>
  </r>
  <r>
    <s v="HPGI2016-CH04-TE01"/>
    <n v="1"/>
    <n v="45"/>
    <x v="1"/>
    <x v="2"/>
    <x v="3"/>
    <x v="2"/>
    <x v="1"/>
    <x v="4"/>
    <x v="2"/>
  </r>
  <r>
    <s v="HPGC0014-CH02-TE01"/>
    <n v="1"/>
    <n v="26"/>
    <x v="2"/>
    <x v="2"/>
    <x v="3"/>
    <x v="2"/>
    <x v="0"/>
    <x v="0"/>
    <x v="11"/>
  </r>
  <r>
    <s v="HPGC0002-CH00-TE04"/>
    <n v="1"/>
    <n v="34"/>
    <x v="2"/>
    <x v="2"/>
    <x v="3"/>
    <x v="4"/>
    <x v="0"/>
    <x v="21"/>
    <x v="17"/>
  </r>
  <r>
    <s v="HPGC0002-CH00-TE02"/>
    <n v="1"/>
    <n v="24"/>
    <x v="2"/>
    <x v="2"/>
    <x v="3"/>
    <x v="3"/>
    <x v="0"/>
    <x v="8"/>
    <x v="39"/>
  </r>
  <r>
    <s v="HPGC0014-CH05-TE01"/>
    <n v="1"/>
    <n v="38"/>
    <x v="2"/>
    <x v="2"/>
    <x v="3"/>
    <x v="4"/>
    <x v="0"/>
    <x v="0"/>
    <x v="11"/>
  </r>
  <r>
    <s v="HPGC0011-CH02-TE01"/>
    <n v="1"/>
    <n v="25"/>
    <x v="2"/>
    <x v="2"/>
    <x v="3"/>
    <x v="2"/>
    <x v="1"/>
    <x v="9"/>
    <x v="1"/>
  </r>
  <r>
    <s v="HPGI2016-CH02-TE01"/>
    <n v="1"/>
    <n v="36"/>
    <x v="1"/>
    <x v="2"/>
    <x v="3"/>
    <x v="2"/>
    <x v="1"/>
    <x v="0"/>
    <x v="0"/>
  </r>
  <r>
    <s v="HPGC0003-CH03-TE01"/>
    <n v="1"/>
    <n v="28"/>
    <x v="1"/>
    <x v="2"/>
    <x v="3"/>
    <x v="2"/>
    <x v="1"/>
    <x v="4"/>
    <x v="6"/>
  </r>
  <r>
    <s v="HPGC0003-CH04-TE01"/>
    <n v="1"/>
    <n v="54"/>
    <x v="1"/>
    <x v="2"/>
    <x v="3"/>
    <x v="2"/>
    <x v="1"/>
    <x v="4"/>
    <x v="6"/>
  </r>
  <r>
    <s v="HPGC0014-CH06-TE01"/>
    <n v="1"/>
    <n v="31"/>
    <x v="2"/>
    <x v="2"/>
    <x v="3"/>
    <x v="1"/>
    <x v="0"/>
    <x v="0"/>
    <x v="11"/>
  </r>
  <r>
    <s v="HPGC0002-CH02-TE01"/>
    <n v="1"/>
    <n v="41"/>
    <x v="2"/>
    <x v="2"/>
    <x v="3"/>
    <x v="4"/>
    <x v="2"/>
    <x v="39"/>
    <x v="38"/>
  </r>
  <r>
    <s v="HPGI1017-CH00-TE01"/>
    <n v="1"/>
    <n v="34"/>
    <x v="2"/>
    <x v="2"/>
    <x v="3"/>
    <x v="4"/>
    <x v="0"/>
    <x v="0"/>
    <x v="0"/>
  </r>
  <r>
    <s v="HPGI2021-CH05-TE01"/>
    <n v="1"/>
    <n v="50"/>
    <x v="1"/>
    <x v="2"/>
    <x v="0"/>
    <x v="2"/>
    <x v="1"/>
    <x v="20"/>
    <x v="16"/>
  </r>
  <r>
    <s v="HPGI2020-CH03-TE01"/>
    <n v="1"/>
    <n v="39"/>
    <x v="1"/>
    <x v="2"/>
    <x v="0"/>
    <x v="2"/>
    <x v="1"/>
    <x v="11"/>
    <x v="5"/>
  </r>
  <r>
    <s v="HPGI1003-CH04-TE04"/>
    <n v="1"/>
    <n v="50"/>
    <x v="1"/>
    <x v="2"/>
    <x v="3"/>
    <x v="2"/>
    <x v="1"/>
    <x v="7"/>
    <x v="6"/>
  </r>
  <r>
    <s v="HPGI1003-CH03-TE01"/>
    <n v="1"/>
    <n v="43"/>
    <x v="1"/>
    <x v="2"/>
    <x v="3"/>
    <x v="2"/>
    <x v="1"/>
    <x v="20"/>
    <x v="5"/>
  </r>
  <r>
    <s v="HPGI2026-CH03-TE01"/>
    <n v="1"/>
    <n v="33"/>
    <x v="1"/>
    <x v="2"/>
    <x v="0"/>
    <x v="2"/>
    <x v="0"/>
    <x v="2"/>
    <x v="2"/>
  </r>
  <r>
    <s v="QBGI2013-CH01-TE01"/>
    <n v="1"/>
    <n v="37"/>
    <x v="1"/>
    <x v="0"/>
    <x v="0"/>
    <x v="2"/>
    <x v="1"/>
    <x v="2"/>
    <x v="6"/>
  </r>
  <r>
    <s v="QBGI2013-CH02-TE01"/>
    <n v="1"/>
    <n v="34"/>
    <x v="1"/>
    <x v="0"/>
    <x v="0"/>
    <x v="1"/>
    <x v="1"/>
    <x v="2"/>
    <x v="6"/>
  </r>
  <r>
    <s v="QBGI1010-CHxx-TExx"/>
    <n v="1"/>
    <n v="51"/>
    <x v="1"/>
    <x v="0"/>
    <x v="1"/>
    <x v="2"/>
    <x v="1"/>
    <x v="15"/>
    <x v="6"/>
  </r>
  <r>
    <s v="QBGI1010- CHxx-TExx"/>
    <n v="1"/>
    <n v="44"/>
    <x v="1"/>
    <x v="0"/>
    <x v="3"/>
    <x v="0"/>
    <x v="1"/>
    <x v="38"/>
    <x v="17"/>
  </r>
  <r>
    <s v="QBGI1010-CHxx-TExx"/>
    <n v="1"/>
    <n v="35"/>
    <x v="1"/>
    <x v="0"/>
    <x v="0"/>
    <x v="2"/>
    <x v="1"/>
    <x v="37"/>
    <x v="40"/>
  </r>
  <r>
    <s v="QBGI1009-CH06-TE01"/>
    <n v="1"/>
    <n v="35"/>
    <x v="1"/>
    <x v="0"/>
    <x v="0"/>
    <x v="2"/>
    <x v="1"/>
    <x v="19"/>
    <x v="18"/>
  </r>
  <r>
    <s v="QBGi1009-CH07-TE01"/>
    <n v="1"/>
    <n v="43"/>
    <x v="1"/>
    <x v="0"/>
    <x v="0"/>
    <x v="2"/>
    <x v="1"/>
    <x v="2"/>
    <x v="4"/>
  </r>
  <r>
    <s v="QBGI1008-CH08 TE01"/>
    <n v="1"/>
    <n v="47"/>
    <x v="1"/>
    <x v="0"/>
    <x v="1"/>
    <x v="2"/>
    <x v="1"/>
    <x v="0"/>
    <x v="0"/>
  </r>
  <r>
    <s v="QBGI1008-CH06-TE01"/>
    <n v="1"/>
    <n v="44"/>
    <x v="1"/>
    <x v="0"/>
    <x v="1"/>
    <x v="1"/>
    <x v="1"/>
    <x v="0"/>
    <x v="0"/>
  </r>
  <r>
    <s v="QBGC0002-CH05-TE01"/>
    <n v="1"/>
    <n v="33"/>
    <x v="1"/>
    <x v="0"/>
    <x v="0"/>
    <x v="2"/>
    <x v="1"/>
    <x v="2"/>
    <x v="6"/>
  </r>
  <r>
    <s v="QBGC0002-CH6-TE01"/>
    <n v="1"/>
    <n v="31"/>
    <x v="1"/>
    <x v="0"/>
    <x v="0"/>
    <x v="2"/>
    <x v="1"/>
    <x v="4"/>
    <x v="2"/>
  </r>
  <r>
    <s v="QBGC0002-CH03-TE01"/>
    <n v="1"/>
    <n v="36"/>
    <x v="1"/>
    <x v="0"/>
    <x v="0"/>
    <x v="2"/>
    <x v="1"/>
    <x v="9"/>
    <x v="6"/>
  </r>
  <r>
    <s v="QBGC0004- CH03- TE01"/>
    <n v="1"/>
    <n v="38"/>
    <x v="1"/>
    <x v="0"/>
    <x v="0"/>
    <x v="2"/>
    <x v="1"/>
    <x v="0"/>
    <x v="0"/>
  </r>
  <r>
    <s v="QBGC0004-CH04-TE01"/>
    <n v="1"/>
    <n v="29"/>
    <x v="1"/>
    <x v="0"/>
    <x v="0"/>
    <x v="2"/>
    <x v="1"/>
    <x v="4"/>
    <x v="6"/>
  </r>
  <r>
    <s v="QBGC0004-CH06-TE01"/>
    <n v="1"/>
    <n v="32"/>
    <x v="1"/>
    <x v="0"/>
    <x v="0"/>
    <x v="2"/>
    <x v="1"/>
    <x v="11"/>
    <x v="5"/>
  </r>
  <r>
    <s v="QBGC0004- CH05TE01"/>
    <n v="1"/>
    <n v="43"/>
    <x v="1"/>
    <x v="0"/>
    <x v="0"/>
    <x v="1"/>
    <x v="1"/>
    <x v="11"/>
    <x v="5"/>
  </r>
  <r>
    <s v="QBGC0004-CH01-TE01"/>
    <n v="1"/>
    <n v="32"/>
    <x v="1"/>
    <x v="0"/>
    <x v="0"/>
    <x v="2"/>
    <x v="1"/>
    <x v="11"/>
    <x v="5"/>
  </r>
  <r>
    <s v="QBGC0004-CH02-TE01"/>
    <n v="1"/>
    <n v="29"/>
    <x v="1"/>
    <x v="0"/>
    <x v="0"/>
    <x v="2"/>
    <x v="1"/>
    <x v="20"/>
    <x v="16"/>
  </r>
  <r>
    <s v="QBGC007"/>
    <n v="1"/>
    <n v="39"/>
    <x v="1"/>
    <x v="0"/>
    <x v="0"/>
    <x v="1"/>
    <x v="1"/>
    <x v="9"/>
    <x v="2"/>
  </r>
  <r>
    <s v="QBGxxxxx-CHxx-TExx"/>
    <n v="1"/>
    <n v="29"/>
    <x v="1"/>
    <x v="0"/>
    <x v="0"/>
    <x v="2"/>
    <x v="1"/>
    <x v="8"/>
    <x v="4"/>
  </r>
  <r>
    <s v="QBGI2003-CH04-TE01"/>
    <n v="1"/>
    <n v="48"/>
    <x v="1"/>
    <x v="0"/>
    <x v="3"/>
    <x v="1"/>
    <x v="1"/>
    <x v="5"/>
    <x v="26"/>
  </r>
  <r>
    <s v="HPGC0002-CH01-TE01"/>
    <n v="1"/>
    <n v="29"/>
    <x v="1"/>
    <x v="2"/>
    <x v="0"/>
    <x v="0"/>
    <x v="1"/>
    <x v="15"/>
    <x v="1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098927-9E7D-4B8E-A571-84F0EEFD10F5}" name="PivotTable2" cacheId="8"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8:B59" firstHeaderRow="1" firstDataRow="1" firstDataCol="1" rowPageCount="5" colPageCount="1"/>
  <pivotFields count="10">
    <pivotField showAll="0"/>
    <pivotField showAll="0"/>
    <pivotField showAll="0"/>
    <pivotField name="School type" axis="axisPage" showAll="0">
      <items count="5">
        <item x="1"/>
        <item x="3"/>
        <item x="0"/>
        <item x="2"/>
        <item t="default"/>
      </items>
    </pivotField>
    <pivotField name="Province" axis="axisPage" showAll="0">
      <items count="4">
        <item x="2"/>
        <item x="0"/>
        <item x="1"/>
        <item t="default"/>
      </items>
    </pivotField>
    <pivotField name="Location type" axis="axisPage" showAll="0">
      <items count="12">
        <item x="3"/>
        <item x="0"/>
        <item x="1"/>
        <item x="8"/>
        <item x="4"/>
        <item x="5"/>
        <item x="2"/>
        <item x="9"/>
        <item x="6"/>
        <item x="7"/>
        <item x="10"/>
        <item t="default"/>
      </items>
    </pivotField>
    <pivotField name="Rank" axis="axisPage" showAll="0">
      <items count="6">
        <item x="4"/>
        <item x="1"/>
        <item x="2"/>
        <item x="0"/>
        <item x="3"/>
        <item t="default"/>
      </items>
    </pivotField>
    <pivotField name="Contract type" axis="axisPage" showAll="0">
      <items count="5">
        <item x="1"/>
        <item x="0"/>
        <item x="2"/>
        <item x="3"/>
        <item t="default"/>
      </items>
    </pivotField>
    <pivotField axis="axisRow" dataField="1" showAll="0">
      <items count="52">
        <item x="31"/>
        <item x="48"/>
        <item x="32"/>
        <item x="11"/>
        <item x="20"/>
        <item x="3"/>
        <item x="22"/>
        <item x="5"/>
        <item x="28"/>
        <item x="25"/>
        <item x="16"/>
        <item x="42"/>
        <item x="44"/>
        <item x="21"/>
        <item x="19"/>
        <item x="47"/>
        <item x="24"/>
        <item x="46"/>
        <item x="14"/>
        <item x="7"/>
        <item x="49"/>
        <item x="37"/>
        <item x="38"/>
        <item x="12"/>
        <item x="27"/>
        <item x="15"/>
        <item x="2"/>
        <item x="29"/>
        <item x="36"/>
        <item x="45"/>
        <item x="23"/>
        <item x="9"/>
        <item x="30"/>
        <item x="43"/>
        <item x="35"/>
        <item x="4"/>
        <item x="17"/>
        <item x="40"/>
        <item x="34"/>
        <item x="13"/>
        <item x="39"/>
        <item x="10"/>
        <item x="8"/>
        <item x="18"/>
        <item x="1"/>
        <item x="41"/>
        <item x="26"/>
        <item x="33"/>
        <item x="6"/>
        <item m="1" x="50"/>
        <item x="0"/>
        <item t="default"/>
      </items>
    </pivotField>
    <pivotField showAll="0"/>
  </pivotFields>
  <rowFields count="1">
    <field x="8"/>
  </rowFields>
  <rowItems count="5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50"/>
    </i>
    <i t="grand">
      <x/>
    </i>
  </rowItems>
  <colItems count="1">
    <i/>
  </colItems>
  <pageFields count="5">
    <pageField fld="4" hier="-1"/>
    <pageField fld="5" hier="-1"/>
    <pageField fld="6" hier="-1"/>
    <pageField fld="3" hier="-1"/>
    <pageField fld="7" hier="-1"/>
  </pageFields>
  <dataFields count="1">
    <dataField name="Count of Adjusted Q28"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BDE75-5CF8-446D-8EE0-DADBEF264F15}">
  <dimension ref="A1:T1086"/>
  <sheetViews>
    <sheetView tabSelected="1" workbookViewId="0">
      <selection activeCell="F21" sqref="F21"/>
    </sheetView>
  </sheetViews>
  <sheetFormatPr defaultRowHeight="14.5" x14ac:dyDescent="0.35"/>
  <cols>
    <col min="1" max="1" width="20.81640625" style="2" customWidth="1"/>
    <col min="2" max="5" width="8.81640625" style="2" customWidth="1"/>
    <col min="6" max="6" width="10.1796875" style="2" customWidth="1"/>
    <col min="7" max="10" width="8.81640625" style="2" customWidth="1"/>
    <col min="11" max="11" width="20" style="2" customWidth="1"/>
    <col min="12" max="12" width="18" style="2" customWidth="1"/>
    <col min="13" max="13" width="10.54296875" style="2" customWidth="1"/>
    <col min="14" max="16" width="8.7265625" style="2"/>
  </cols>
  <sheetData>
    <row r="1" spans="1:20" ht="14.5" customHeight="1" x14ac:dyDescent="0.35">
      <c r="A1" s="29" t="s">
        <v>32</v>
      </c>
      <c r="B1" s="29"/>
      <c r="C1" s="29"/>
      <c r="D1" s="29"/>
      <c r="E1" s="29"/>
      <c r="F1" s="29"/>
      <c r="G1" s="29"/>
      <c r="H1" s="29"/>
      <c r="I1" s="29"/>
      <c r="J1" s="29"/>
      <c r="K1" s="30"/>
      <c r="L1" s="30"/>
    </row>
    <row r="2" spans="1:20" x14ac:dyDescent="0.35">
      <c r="A2" s="29"/>
      <c r="B2" s="29"/>
      <c r="C2" s="29"/>
      <c r="D2" s="29"/>
      <c r="E2" s="29"/>
      <c r="F2" s="29"/>
      <c r="G2" s="29"/>
      <c r="H2" s="29"/>
      <c r="I2" s="29"/>
      <c r="J2" s="29"/>
      <c r="K2" s="30"/>
      <c r="L2" s="30"/>
    </row>
    <row r="3" spans="1:20" ht="31" customHeight="1" x14ac:dyDescent="0.35">
      <c r="A3" s="29"/>
      <c r="B3" s="29"/>
      <c r="C3" s="29"/>
      <c r="D3" s="29"/>
      <c r="E3" s="29"/>
      <c r="F3" s="29"/>
      <c r="G3" s="29"/>
      <c r="H3" s="29"/>
      <c r="I3" s="29"/>
      <c r="J3" s="29"/>
      <c r="K3" s="30"/>
      <c r="L3" s="30"/>
    </row>
    <row r="4" spans="1:20" x14ac:dyDescent="0.35">
      <c r="Q4" s="31"/>
      <c r="R4" s="31"/>
      <c r="S4" s="31"/>
      <c r="T4" s="31"/>
    </row>
    <row r="5" spans="1:20" x14ac:dyDescent="0.35">
      <c r="A5" s="32"/>
      <c r="B5" s="32" t="s">
        <v>33</v>
      </c>
      <c r="C5" s="32" t="s">
        <v>34</v>
      </c>
      <c r="D5" s="32" t="s">
        <v>35</v>
      </c>
      <c r="E5" s="32" t="s">
        <v>36</v>
      </c>
      <c r="F5" s="33" t="s">
        <v>37</v>
      </c>
      <c r="G5" s="32" t="s">
        <v>38</v>
      </c>
      <c r="H5" s="32" t="s">
        <v>39</v>
      </c>
      <c r="I5" s="34">
        <f>COUNTIF(I7:I1086,I7)</f>
        <v>144</v>
      </c>
      <c r="J5" s="34">
        <f>COUNTIF(J7:J1086,J7)</f>
        <v>75</v>
      </c>
      <c r="K5" s="32" t="s">
        <v>40</v>
      </c>
      <c r="L5" s="32" t="s">
        <v>41</v>
      </c>
      <c r="M5" s="34">
        <f>COUNTIF(M7:M1086,M7)</f>
        <v>50</v>
      </c>
      <c r="N5" s="34">
        <f>COUNTIF(N7:N1086,N10)</f>
        <v>98</v>
      </c>
      <c r="O5" s="34">
        <f>COUNTIF(O7:O1086,O8)</f>
        <v>33</v>
      </c>
      <c r="Q5" s="31"/>
      <c r="R5" s="31"/>
      <c r="S5" s="31"/>
      <c r="T5" s="31"/>
    </row>
    <row r="6" spans="1:20" ht="96" x14ac:dyDescent="0.35">
      <c r="A6" s="35" t="s">
        <v>42</v>
      </c>
      <c r="B6" s="35" t="s">
        <v>43</v>
      </c>
      <c r="C6" s="35" t="s">
        <v>44</v>
      </c>
      <c r="D6" s="35" t="s">
        <v>45</v>
      </c>
      <c r="E6" s="35" t="s">
        <v>1</v>
      </c>
      <c r="F6" s="36" t="s">
        <v>46</v>
      </c>
      <c r="G6" s="35" t="s">
        <v>47</v>
      </c>
      <c r="H6" s="35" t="s">
        <v>48</v>
      </c>
      <c r="I6" s="37" t="s">
        <v>49</v>
      </c>
      <c r="J6" s="37" t="s">
        <v>50</v>
      </c>
      <c r="K6" s="35" t="s">
        <v>51</v>
      </c>
      <c r="L6" s="35" t="s">
        <v>52</v>
      </c>
      <c r="M6" s="38" t="s">
        <v>53</v>
      </c>
      <c r="N6" s="38" t="s">
        <v>54</v>
      </c>
      <c r="O6" s="38" t="s">
        <v>55</v>
      </c>
    </row>
    <row r="7" spans="1:20" x14ac:dyDescent="0.35">
      <c r="A7" s="39" t="s">
        <v>56</v>
      </c>
      <c r="B7" s="2">
        <v>1</v>
      </c>
      <c r="C7" s="2">
        <v>35</v>
      </c>
      <c r="D7" s="2">
        <v>3</v>
      </c>
      <c r="E7" s="2">
        <v>2</v>
      </c>
      <c r="F7" s="40">
        <v>2</v>
      </c>
      <c r="G7" s="2">
        <v>4</v>
      </c>
      <c r="H7" s="2">
        <v>2</v>
      </c>
      <c r="I7" s="4" t="str">
        <f>IF(AND(N7=0,$M$7=0),K7,"")</f>
        <v/>
      </c>
      <c r="J7" s="4" t="str">
        <f t="shared" ref="J7:J70" si="0">IF(AND(O7=0,M7=0),L7,"")</f>
        <v/>
      </c>
      <c r="K7" s="2">
        <v>24</v>
      </c>
      <c r="L7" s="2">
        <v>25</v>
      </c>
      <c r="M7" s="2" t="b">
        <f t="shared" ref="M7:M70" si="1">IF(K7&lt;L7,FALSE,)</f>
        <v>0</v>
      </c>
      <c r="N7" s="2">
        <f t="shared" ref="N7:O70" si="2">IF(K7&gt;80,FALSE,)</f>
        <v>0</v>
      </c>
      <c r="O7" s="2">
        <f t="shared" si="2"/>
        <v>0</v>
      </c>
    </row>
    <row r="8" spans="1:20" x14ac:dyDescent="0.35">
      <c r="A8" s="39" t="s">
        <v>57</v>
      </c>
      <c r="B8" s="2">
        <v>1</v>
      </c>
      <c r="C8" s="2">
        <v>39</v>
      </c>
      <c r="D8" s="2">
        <v>1</v>
      </c>
      <c r="E8" s="2">
        <v>2</v>
      </c>
      <c r="F8" s="40">
        <v>2</v>
      </c>
      <c r="G8" s="2">
        <v>2</v>
      </c>
      <c r="H8" s="2">
        <v>1</v>
      </c>
      <c r="I8" s="4" t="str">
        <f t="shared" ref="I8:I71" si="3">IF(AND(N8=0,M8=0),K8,"")</f>
        <v/>
      </c>
      <c r="J8" s="4" t="str">
        <f t="shared" si="0"/>
        <v/>
      </c>
      <c r="K8" s="2">
        <v>50</v>
      </c>
      <c r="L8" s="2">
        <v>100</v>
      </c>
      <c r="M8" s="2" t="b">
        <f t="shared" si="1"/>
        <v>0</v>
      </c>
      <c r="N8" s="2">
        <f t="shared" si="2"/>
        <v>0</v>
      </c>
      <c r="O8" s="2" t="b">
        <f t="shared" si="2"/>
        <v>0</v>
      </c>
    </row>
    <row r="9" spans="1:20" x14ac:dyDescent="0.35">
      <c r="A9" s="39" t="s">
        <v>58</v>
      </c>
      <c r="B9" s="2">
        <v>1</v>
      </c>
      <c r="C9" s="2">
        <v>33</v>
      </c>
      <c r="D9" s="2">
        <v>1</v>
      </c>
      <c r="E9" s="2">
        <v>2</v>
      </c>
      <c r="F9" s="40">
        <v>2</v>
      </c>
      <c r="G9" s="2">
        <v>3</v>
      </c>
      <c r="H9" s="2">
        <v>1</v>
      </c>
      <c r="I9" s="4">
        <f t="shared" si="3"/>
        <v>75</v>
      </c>
      <c r="J9" s="4">
        <f t="shared" si="0"/>
        <v>55</v>
      </c>
      <c r="K9" s="2">
        <v>75</v>
      </c>
      <c r="L9" s="2">
        <v>55</v>
      </c>
      <c r="M9" s="2">
        <f t="shared" si="1"/>
        <v>0</v>
      </c>
      <c r="N9" s="2">
        <f t="shared" si="2"/>
        <v>0</v>
      </c>
      <c r="O9" s="2">
        <f t="shared" si="2"/>
        <v>0</v>
      </c>
    </row>
    <row r="10" spans="1:20" x14ac:dyDescent="0.35">
      <c r="A10" s="39" t="s">
        <v>59</v>
      </c>
      <c r="B10" s="2">
        <v>1</v>
      </c>
      <c r="C10" s="2">
        <v>36</v>
      </c>
      <c r="D10" s="2">
        <v>1</v>
      </c>
      <c r="E10" s="2">
        <v>2</v>
      </c>
      <c r="F10" s="40">
        <v>3</v>
      </c>
      <c r="G10" s="2">
        <v>3</v>
      </c>
      <c r="H10" s="2">
        <v>1</v>
      </c>
      <c r="I10" s="4" t="str">
        <f t="shared" si="3"/>
        <v/>
      </c>
      <c r="J10" s="4">
        <f t="shared" si="0"/>
        <v>50</v>
      </c>
      <c r="K10" s="2">
        <v>135</v>
      </c>
      <c r="L10" s="2">
        <v>50</v>
      </c>
      <c r="M10" s="2">
        <f t="shared" si="1"/>
        <v>0</v>
      </c>
      <c r="N10" s="2" t="b">
        <f t="shared" si="2"/>
        <v>0</v>
      </c>
      <c r="O10" s="2">
        <f t="shared" si="2"/>
        <v>0</v>
      </c>
    </row>
    <row r="11" spans="1:20" x14ac:dyDescent="0.35">
      <c r="A11" s="39" t="s">
        <v>60</v>
      </c>
      <c r="B11" s="2">
        <v>1</v>
      </c>
      <c r="C11" s="2">
        <v>35</v>
      </c>
      <c r="D11" s="2">
        <v>1</v>
      </c>
      <c r="E11" s="2">
        <v>2</v>
      </c>
      <c r="F11" s="40">
        <v>2</v>
      </c>
      <c r="G11" s="2">
        <v>2</v>
      </c>
      <c r="H11" s="2">
        <v>1</v>
      </c>
      <c r="I11" s="4" t="str">
        <f t="shared" si="3"/>
        <v/>
      </c>
      <c r="J11" s="4">
        <f t="shared" si="0"/>
        <v>12</v>
      </c>
      <c r="K11" s="2">
        <v>150</v>
      </c>
      <c r="L11" s="2">
        <v>12</v>
      </c>
      <c r="M11" s="2">
        <f t="shared" si="1"/>
        <v>0</v>
      </c>
      <c r="N11" s="2" t="b">
        <f t="shared" si="2"/>
        <v>0</v>
      </c>
      <c r="O11" s="2">
        <f t="shared" si="2"/>
        <v>0</v>
      </c>
    </row>
    <row r="12" spans="1:20" x14ac:dyDescent="0.35">
      <c r="A12" s="39" t="s">
        <v>59</v>
      </c>
      <c r="B12" s="2">
        <v>1</v>
      </c>
      <c r="C12" s="2">
        <v>33</v>
      </c>
      <c r="D12" s="2">
        <v>1</v>
      </c>
      <c r="E12" s="2">
        <v>2</v>
      </c>
      <c r="F12" s="40">
        <v>2</v>
      </c>
      <c r="G12" s="2">
        <v>3</v>
      </c>
      <c r="H12" s="2">
        <v>1</v>
      </c>
      <c r="I12" s="4">
        <f t="shared" si="3"/>
        <v>50</v>
      </c>
      <c r="J12" s="4">
        <f t="shared" si="0"/>
        <v>10</v>
      </c>
      <c r="K12" s="2">
        <v>50</v>
      </c>
      <c r="L12" s="2">
        <v>10</v>
      </c>
      <c r="M12" s="2">
        <f t="shared" si="1"/>
        <v>0</v>
      </c>
      <c r="N12" s="2">
        <f t="shared" si="2"/>
        <v>0</v>
      </c>
      <c r="O12" s="2">
        <f t="shared" si="2"/>
        <v>0</v>
      </c>
    </row>
    <row r="13" spans="1:20" x14ac:dyDescent="0.35">
      <c r="A13" s="39" t="s">
        <v>61</v>
      </c>
      <c r="B13" s="2">
        <v>1</v>
      </c>
      <c r="C13" s="2">
        <v>32</v>
      </c>
      <c r="D13" s="2">
        <v>1</v>
      </c>
      <c r="E13" s="2">
        <v>2</v>
      </c>
      <c r="F13" s="40">
        <v>2</v>
      </c>
      <c r="G13" s="2">
        <v>3</v>
      </c>
      <c r="H13" s="2">
        <v>1</v>
      </c>
      <c r="I13" s="4">
        <f t="shared" si="3"/>
        <v>10</v>
      </c>
      <c r="J13" s="4">
        <f t="shared" si="0"/>
        <v>8</v>
      </c>
      <c r="K13" s="2">
        <v>10</v>
      </c>
      <c r="L13" s="2">
        <v>8</v>
      </c>
      <c r="M13" s="2">
        <f t="shared" si="1"/>
        <v>0</v>
      </c>
      <c r="N13" s="2">
        <f t="shared" si="2"/>
        <v>0</v>
      </c>
      <c r="O13" s="2">
        <f t="shared" si="2"/>
        <v>0</v>
      </c>
    </row>
    <row r="14" spans="1:20" x14ac:dyDescent="0.35">
      <c r="A14" s="39" t="s">
        <v>59</v>
      </c>
      <c r="B14" s="2">
        <v>1</v>
      </c>
      <c r="C14" s="2">
        <v>43</v>
      </c>
      <c r="D14" s="2">
        <v>1</v>
      </c>
      <c r="E14" s="2">
        <v>2</v>
      </c>
      <c r="F14" s="40">
        <v>2</v>
      </c>
      <c r="G14" s="2">
        <v>2</v>
      </c>
      <c r="H14" s="2">
        <v>1</v>
      </c>
      <c r="I14" s="4" t="str">
        <f t="shared" si="3"/>
        <v/>
      </c>
      <c r="J14" s="4">
        <f t="shared" si="0"/>
        <v>50</v>
      </c>
      <c r="K14" s="2">
        <v>85</v>
      </c>
      <c r="L14" s="2">
        <v>50</v>
      </c>
      <c r="M14" s="2">
        <f t="shared" si="1"/>
        <v>0</v>
      </c>
      <c r="N14" s="2" t="b">
        <f t="shared" si="2"/>
        <v>0</v>
      </c>
      <c r="O14" s="2">
        <f t="shared" si="2"/>
        <v>0</v>
      </c>
    </row>
    <row r="15" spans="1:20" x14ac:dyDescent="0.35">
      <c r="A15" s="39" t="s">
        <v>59</v>
      </c>
      <c r="B15" s="2">
        <v>1</v>
      </c>
      <c r="C15" s="2">
        <v>35</v>
      </c>
      <c r="D15" s="2">
        <v>1</v>
      </c>
      <c r="E15" s="2">
        <v>2</v>
      </c>
      <c r="F15" s="41">
        <v>7</v>
      </c>
      <c r="G15" s="2">
        <v>2</v>
      </c>
      <c r="H15" s="2">
        <v>1</v>
      </c>
      <c r="I15" s="4">
        <f t="shared" si="3"/>
        <v>50</v>
      </c>
      <c r="J15" s="4">
        <f t="shared" si="0"/>
        <v>50</v>
      </c>
      <c r="K15" s="2">
        <v>50</v>
      </c>
      <c r="L15" s="2">
        <v>50</v>
      </c>
      <c r="M15" s="2">
        <f t="shared" si="1"/>
        <v>0</v>
      </c>
      <c r="N15" s="2">
        <f t="shared" si="2"/>
        <v>0</v>
      </c>
      <c r="O15" s="2">
        <f t="shared" si="2"/>
        <v>0</v>
      </c>
    </row>
    <row r="16" spans="1:20" x14ac:dyDescent="0.35">
      <c r="A16" s="39" t="s">
        <v>62</v>
      </c>
      <c r="B16" s="2">
        <v>1</v>
      </c>
      <c r="C16" s="2">
        <v>30</v>
      </c>
      <c r="D16" s="2">
        <v>1</v>
      </c>
      <c r="E16" s="2">
        <v>2</v>
      </c>
      <c r="F16" s="40">
        <v>2</v>
      </c>
      <c r="G16" s="2">
        <v>3</v>
      </c>
      <c r="H16" s="2">
        <v>1</v>
      </c>
      <c r="I16" s="4">
        <f t="shared" si="3"/>
        <v>50</v>
      </c>
      <c r="J16" s="4">
        <f t="shared" si="0"/>
        <v>40</v>
      </c>
      <c r="K16" s="2">
        <v>50</v>
      </c>
      <c r="L16" s="2">
        <v>40</v>
      </c>
      <c r="M16" s="2">
        <f t="shared" si="1"/>
        <v>0</v>
      </c>
      <c r="N16" s="2">
        <f t="shared" si="2"/>
        <v>0</v>
      </c>
      <c r="O16" s="2">
        <f t="shared" si="2"/>
        <v>0</v>
      </c>
    </row>
    <row r="17" spans="1:15" x14ac:dyDescent="0.35">
      <c r="A17" s="39" t="s">
        <v>59</v>
      </c>
      <c r="B17" s="2">
        <v>1</v>
      </c>
      <c r="C17" s="2">
        <v>32</v>
      </c>
      <c r="D17" s="2">
        <v>1</v>
      </c>
      <c r="E17" s="2">
        <v>2</v>
      </c>
      <c r="F17" s="40">
        <v>2</v>
      </c>
      <c r="G17" s="2">
        <v>5</v>
      </c>
      <c r="H17" s="2">
        <v>3</v>
      </c>
      <c r="I17" s="4">
        <f t="shared" si="3"/>
        <v>60</v>
      </c>
      <c r="J17" s="4">
        <f t="shared" si="0"/>
        <v>40</v>
      </c>
      <c r="K17" s="2">
        <v>60</v>
      </c>
      <c r="L17" s="2">
        <v>40</v>
      </c>
      <c r="M17" s="2">
        <f t="shared" si="1"/>
        <v>0</v>
      </c>
      <c r="N17" s="2">
        <f t="shared" si="2"/>
        <v>0</v>
      </c>
      <c r="O17" s="2">
        <f t="shared" si="2"/>
        <v>0</v>
      </c>
    </row>
    <row r="18" spans="1:15" x14ac:dyDescent="0.35">
      <c r="A18" s="39" t="s">
        <v>63</v>
      </c>
      <c r="B18" s="2">
        <v>1</v>
      </c>
      <c r="C18" s="2">
        <v>34</v>
      </c>
      <c r="D18" s="2">
        <v>1</v>
      </c>
      <c r="E18" s="2">
        <v>2</v>
      </c>
      <c r="F18" s="40">
        <v>2</v>
      </c>
      <c r="G18" s="2">
        <v>3</v>
      </c>
      <c r="H18" s="2">
        <v>1</v>
      </c>
      <c r="I18" s="4">
        <f t="shared" si="3"/>
        <v>50</v>
      </c>
      <c r="J18" s="4">
        <f t="shared" si="0"/>
        <v>50</v>
      </c>
      <c r="K18" s="2">
        <v>50</v>
      </c>
      <c r="L18" s="2">
        <v>50</v>
      </c>
      <c r="M18" s="2">
        <f t="shared" si="1"/>
        <v>0</v>
      </c>
      <c r="N18" s="2">
        <f t="shared" si="2"/>
        <v>0</v>
      </c>
      <c r="O18" s="2">
        <f t="shared" si="2"/>
        <v>0</v>
      </c>
    </row>
    <row r="19" spans="1:15" x14ac:dyDescent="0.35">
      <c r="A19" s="39" t="s">
        <v>64</v>
      </c>
      <c r="B19" s="2">
        <v>1</v>
      </c>
      <c r="C19" s="2">
        <v>30</v>
      </c>
      <c r="D19" s="2">
        <v>1</v>
      </c>
      <c r="E19" s="2">
        <v>2</v>
      </c>
      <c r="F19" s="40">
        <v>2</v>
      </c>
      <c r="G19" s="2">
        <v>3</v>
      </c>
      <c r="H19" s="2">
        <v>1</v>
      </c>
      <c r="I19" s="4">
        <f t="shared" si="3"/>
        <v>12</v>
      </c>
      <c r="J19" s="4">
        <f t="shared" si="0"/>
        <v>12</v>
      </c>
      <c r="K19" s="2">
        <v>12</v>
      </c>
      <c r="L19" s="2">
        <v>12</v>
      </c>
      <c r="M19" s="2">
        <f t="shared" si="1"/>
        <v>0</v>
      </c>
      <c r="N19" s="2">
        <f t="shared" si="2"/>
        <v>0</v>
      </c>
      <c r="O19" s="2">
        <f t="shared" si="2"/>
        <v>0</v>
      </c>
    </row>
    <row r="20" spans="1:15" x14ac:dyDescent="0.35">
      <c r="A20" s="39" t="s">
        <v>65</v>
      </c>
      <c r="B20" s="2">
        <v>1</v>
      </c>
      <c r="C20" s="2">
        <v>35</v>
      </c>
      <c r="D20" s="2">
        <v>1</v>
      </c>
      <c r="E20" s="2">
        <v>2</v>
      </c>
      <c r="F20" s="40">
        <v>2</v>
      </c>
      <c r="G20" s="2">
        <v>3</v>
      </c>
      <c r="H20" s="2">
        <v>3</v>
      </c>
      <c r="I20" s="4">
        <f t="shared" si="3"/>
        <v>80</v>
      </c>
      <c r="J20" s="4">
        <f t="shared" si="0"/>
        <v>60</v>
      </c>
      <c r="K20" s="2">
        <v>80</v>
      </c>
      <c r="L20" s="2">
        <v>60</v>
      </c>
      <c r="M20" s="2">
        <f t="shared" si="1"/>
        <v>0</v>
      </c>
      <c r="N20" s="2">
        <f t="shared" si="2"/>
        <v>0</v>
      </c>
      <c r="O20" s="2">
        <f t="shared" si="2"/>
        <v>0</v>
      </c>
    </row>
    <row r="21" spans="1:15" x14ac:dyDescent="0.35">
      <c r="A21" s="39" t="s">
        <v>66</v>
      </c>
      <c r="B21" s="2">
        <v>1</v>
      </c>
      <c r="C21" s="2">
        <v>39</v>
      </c>
      <c r="D21" s="2">
        <v>1</v>
      </c>
      <c r="E21" s="2">
        <v>2</v>
      </c>
      <c r="F21" s="40">
        <v>2</v>
      </c>
      <c r="G21" s="2">
        <v>2</v>
      </c>
      <c r="H21" s="2">
        <v>1</v>
      </c>
      <c r="I21" s="4">
        <f t="shared" si="3"/>
        <v>12</v>
      </c>
      <c r="J21" s="4">
        <f t="shared" si="0"/>
        <v>12</v>
      </c>
      <c r="K21" s="2">
        <v>12</v>
      </c>
      <c r="L21" s="2">
        <v>12</v>
      </c>
      <c r="M21" s="2">
        <f t="shared" si="1"/>
        <v>0</v>
      </c>
      <c r="N21" s="2">
        <f t="shared" si="2"/>
        <v>0</v>
      </c>
      <c r="O21" s="2">
        <f t="shared" si="2"/>
        <v>0</v>
      </c>
    </row>
    <row r="22" spans="1:15" x14ac:dyDescent="0.35">
      <c r="A22" s="39" t="s">
        <v>67</v>
      </c>
      <c r="B22" s="2">
        <v>1</v>
      </c>
      <c r="C22" s="2">
        <v>40</v>
      </c>
      <c r="D22" s="2">
        <v>1</v>
      </c>
      <c r="E22" s="2">
        <v>2</v>
      </c>
      <c r="F22" s="40">
        <v>2</v>
      </c>
      <c r="G22" s="2">
        <v>3</v>
      </c>
      <c r="H22" s="2">
        <v>1</v>
      </c>
      <c r="I22" s="4" t="str">
        <f t="shared" si="3"/>
        <v/>
      </c>
      <c r="J22" s="4">
        <f t="shared" si="0"/>
        <v>50</v>
      </c>
      <c r="K22" s="2">
        <v>82</v>
      </c>
      <c r="L22" s="2">
        <v>50</v>
      </c>
      <c r="M22" s="2">
        <f t="shared" si="1"/>
        <v>0</v>
      </c>
      <c r="N22" s="2" t="b">
        <f t="shared" si="2"/>
        <v>0</v>
      </c>
      <c r="O22" s="2">
        <f t="shared" si="2"/>
        <v>0</v>
      </c>
    </row>
    <row r="23" spans="1:15" x14ac:dyDescent="0.35">
      <c r="A23" s="39" t="s">
        <v>68</v>
      </c>
      <c r="B23" s="2">
        <v>1</v>
      </c>
      <c r="C23" s="2">
        <v>33</v>
      </c>
      <c r="D23" s="2">
        <v>1</v>
      </c>
      <c r="E23" s="2">
        <v>2</v>
      </c>
      <c r="F23" s="40">
        <v>2</v>
      </c>
      <c r="G23" s="2">
        <v>3</v>
      </c>
      <c r="H23" s="2">
        <v>1</v>
      </c>
      <c r="I23" s="4" t="str">
        <f t="shared" si="3"/>
        <v/>
      </c>
      <c r="J23" s="4">
        <f t="shared" si="0"/>
        <v>50</v>
      </c>
      <c r="K23" s="2">
        <v>83</v>
      </c>
      <c r="L23" s="2">
        <v>50</v>
      </c>
      <c r="M23" s="2">
        <f t="shared" si="1"/>
        <v>0</v>
      </c>
      <c r="N23" s="2" t="b">
        <f t="shared" si="2"/>
        <v>0</v>
      </c>
      <c r="O23" s="2">
        <f t="shared" si="2"/>
        <v>0</v>
      </c>
    </row>
    <row r="24" spans="1:15" x14ac:dyDescent="0.35">
      <c r="A24" s="39" t="s">
        <v>69</v>
      </c>
      <c r="B24" s="2">
        <v>1</v>
      </c>
      <c r="C24" s="2">
        <v>35</v>
      </c>
      <c r="D24" s="2">
        <v>1</v>
      </c>
      <c r="E24" s="2">
        <v>2</v>
      </c>
      <c r="F24" s="40">
        <v>2</v>
      </c>
      <c r="G24" s="2">
        <v>3</v>
      </c>
      <c r="H24" s="2">
        <v>1</v>
      </c>
      <c r="I24" s="4" t="str">
        <f t="shared" si="3"/>
        <v/>
      </c>
      <c r="J24" s="4">
        <f t="shared" si="0"/>
        <v>50</v>
      </c>
      <c r="K24" s="2">
        <v>85</v>
      </c>
      <c r="L24" s="2">
        <v>50</v>
      </c>
      <c r="M24" s="2">
        <f t="shared" si="1"/>
        <v>0</v>
      </c>
      <c r="N24" s="2" t="b">
        <f t="shared" si="2"/>
        <v>0</v>
      </c>
      <c r="O24" s="2">
        <f t="shared" si="2"/>
        <v>0</v>
      </c>
    </row>
    <row r="25" spans="1:15" x14ac:dyDescent="0.35">
      <c r="A25" s="39" t="s">
        <v>70</v>
      </c>
      <c r="B25" s="2">
        <v>1</v>
      </c>
      <c r="C25" s="2">
        <v>44</v>
      </c>
      <c r="D25" s="2">
        <v>1</v>
      </c>
      <c r="E25" s="2">
        <v>2</v>
      </c>
      <c r="F25" s="40">
        <v>2</v>
      </c>
      <c r="G25" s="2">
        <v>2</v>
      </c>
      <c r="H25" s="2">
        <v>1</v>
      </c>
      <c r="I25" s="4">
        <f t="shared" si="3"/>
        <v>80</v>
      </c>
      <c r="J25" s="4">
        <f t="shared" si="0"/>
        <v>50</v>
      </c>
      <c r="K25" s="2">
        <v>80</v>
      </c>
      <c r="L25" s="2">
        <v>50</v>
      </c>
      <c r="M25" s="2">
        <f t="shared" si="1"/>
        <v>0</v>
      </c>
      <c r="N25" s="2">
        <f t="shared" si="2"/>
        <v>0</v>
      </c>
      <c r="O25" s="2">
        <f t="shared" si="2"/>
        <v>0</v>
      </c>
    </row>
    <row r="26" spans="1:15" x14ac:dyDescent="0.35">
      <c r="A26" s="39" t="s">
        <v>71</v>
      </c>
      <c r="B26" s="2">
        <v>1</v>
      </c>
      <c r="C26" s="2">
        <v>40</v>
      </c>
      <c r="D26" s="2">
        <v>1</v>
      </c>
      <c r="E26" s="2">
        <v>2</v>
      </c>
      <c r="F26" s="40">
        <v>2</v>
      </c>
      <c r="G26" s="2">
        <v>2</v>
      </c>
      <c r="H26" s="2">
        <v>1</v>
      </c>
      <c r="I26" s="4">
        <f t="shared" si="3"/>
        <v>40</v>
      </c>
      <c r="J26" s="4">
        <f t="shared" si="0"/>
        <v>30</v>
      </c>
      <c r="K26" s="2">
        <v>40</v>
      </c>
      <c r="L26" s="2">
        <v>30</v>
      </c>
      <c r="M26" s="2">
        <f t="shared" si="1"/>
        <v>0</v>
      </c>
      <c r="N26" s="2">
        <f t="shared" si="2"/>
        <v>0</v>
      </c>
      <c r="O26" s="2">
        <f t="shared" si="2"/>
        <v>0</v>
      </c>
    </row>
    <row r="27" spans="1:15" x14ac:dyDescent="0.35">
      <c r="A27" s="39" t="s">
        <v>72</v>
      </c>
      <c r="B27" s="2">
        <v>1</v>
      </c>
      <c r="C27" s="2">
        <v>42</v>
      </c>
      <c r="D27" s="2">
        <v>1</v>
      </c>
      <c r="E27" s="2">
        <v>2</v>
      </c>
      <c r="F27" s="40">
        <v>2</v>
      </c>
      <c r="G27" s="2">
        <v>3</v>
      </c>
      <c r="H27" s="2">
        <v>1</v>
      </c>
      <c r="I27" s="4" t="str">
        <f t="shared" si="3"/>
        <v/>
      </c>
      <c r="J27" s="4">
        <f t="shared" si="0"/>
        <v>50</v>
      </c>
      <c r="K27" s="2">
        <v>85</v>
      </c>
      <c r="L27" s="2">
        <v>50</v>
      </c>
      <c r="M27" s="2">
        <f t="shared" si="1"/>
        <v>0</v>
      </c>
      <c r="N27" s="2" t="b">
        <f t="shared" si="2"/>
        <v>0</v>
      </c>
      <c r="O27" s="2">
        <f t="shared" si="2"/>
        <v>0</v>
      </c>
    </row>
    <row r="28" spans="1:15" x14ac:dyDescent="0.35">
      <c r="A28" s="39" t="s">
        <v>73</v>
      </c>
      <c r="B28" s="42">
        <v>1</v>
      </c>
      <c r="C28" s="42">
        <v>26</v>
      </c>
      <c r="D28" s="42">
        <v>1</v>
      </c>
      <c r="E28" s="42">
        <v>2</v>
      </c>
      <c r="F28" s="43">
        <v>2</v>
      </c>
      <c r="G28" s="42">
        <v>3</v>
      </c>
      <c r="H28" s="42">
        <v>3</v>
      </c>
      <c r="I28" s="4">
        <f t="shared" si="3"/>
        <v>70</v>
      </c>
      <c r="J28" s="4">
        <f t="shared" si="0"/>
        <v>50</v>
      </c>
      <c r="K28" s="42">
        <v>70</v>
      </c>
      <c r="L28" s="42">
        <v>50</v>
      </c>
      <c r="M28" s="2">
        <f t="shared" si="1"/>
        <v>0</v>
      </c>
      <c r="N28" s="2">
        <f t="shared" si="2"/>
        <v>0</v>
      </c>
      <c r="O28" s="2">
        <f t="shared" si="2"/>
        <v>0</v>
      </c>
    </row>
    <row r="29" spans="1:15" x14ac:dyDescent="0.35">
      <c r="A29" s="39" t="s">
        <v>74</v>
      </c>
      <c r="B29" s="2">
        <v>1</v>
      </c>
      <c r="C29" s="2">
        <v>38</v>
      </c>
      <c r="D29" s="2">
        <v>1</v>
      </c>
      <c r="E29" s="2">
        <v>2</v>
      </c>
      <c r="F29" s="40">
        <v>2</v>
      </c>
      <c r="G29" s="2">
        <v>2</v>
      </c>
      <c r="H29" s="2">
        <v>1</v>
      </c>
      <c r="I29" s="4">
        <f t="shared" si="3"/>
        <v>50</v>
      </c>
      <c r="J29" s="4">
        <f t="shared" si="0"/>
        <v>50</v>
      </c>
      <c r="K29" s="2">
        <v>50</v>
      </c>
      <c r="L29" s="2">
        <v>50</v>
      </c>
      <c r="M29" s="2">
        <f t="shared" si="1"/>
        <v>0</v>
      </c>
      <c r="N29" s="2">
        <f t="shared" si="2"/>
        <v>0</v>
      </c>
      <c r="O29" s="2">
        <f t="shared" si="2"/>
        <v>0</v>
      </c>
    </row>
    <row r="30" spans="1:15" x14ac:dyDescent="0.35">
      <c r="A30" s="39" t="s">
        <v>75</v>
      </c>
      <c r="B30" s="2">
        <v>1</v>
      </c>
      <c r="C30" s="2">
        <v>39</v>
      </c>
      <c r="D30" s="2">
        <v>1</v>
      </c>
      <c r="E30" s="2">
        <v>2</v>
      </c>
      <c r="F30" s="40">
        <v>2</v>
      </c>
      <c r="G30" s="2">
        <v>2</v>
      </c>
      <c r="H30" s="2">
        <v>1</v>
      </c>
      <c r="I30" s="4">
        <f t="shared" si="3"/>
        <v>70</v>
      </c>
      <c r="J30" s="4">
        <f t="shared" si="0"/>
        <v>50</v>
      </c>
      <c r="K30" s="2">
        <v>70</v>
      </c>
      <c r="L30" s="2">
        <v>50</v>
      </c>
      <c r="M30" s="2">
        <f t="shared" si="1"/>
        <v>0</v>
      </c>
      <c r="N30" s="2">
        <f t="shared" si="2"/>
        <v>0</v>
      </c>
      <c r="O30" s="2">
        <f t="shared" si="2"/>
        <v>0</v>
      </c>
    </row>
    <row r="31" spans="1:15" x14ac:dyDescent="0.35">
      <c r="A31" s="39" t="s">
        <v>76</v>
      </c>
      <c r="B31" s="2">
        <v>1</v>
      </c>
      <c r="C31" s="2">
        <v>31</v>
      </c>
      <c r="D31" s="2">
        <v>1</v>
      </c>
      <c r="E31" s="2">
        <v>2</v>
      </c>
      <c r="F31" s="40">
        <v>2</v>
      </c>
      <c r="G31" s="2">
        <v>2</v>
      </c>
      <c r="H31" s="2">
        <v>1</v>
      </c>
      <c r="I31" s="4">
        <f t="shared" si="3"/>
        <v>55</v>
      </c>
      <c r="J31" s="4">
        <f t="shared" si="0"/>
        <v>55</v>
      </c>
      <c r="K31" s="2">
        <v>55</v>
      </c>
      <c r="L31" s="2">
        <v>55</v>
      </c>
      <c r="M31" s="2">
        <f t="shared" si="1"/>
        <v>0</v>
      </c>
      <c r="N31" s="2">
        <f t="shared" si="2"/>
        <v>0</v>
      </c>
      <c r="O31" s="2">
        <f t="shared" si="2"/>
        <v>0</v>
      </c>
    </row>
    <row r="32" spans="1:15" x14ac:dyDescent="0.35">
      <c r="A32" s="39" t="s">
        <v>77</v>
      </c>
      <c r="B32" s="2">
        <v>1</v>
      </c>
      <c r="C32" s="2">
        <v>37</v>
      </c>
      <c r="D32" s="2">
        <v>1</v>
      </c>
      <c r="E32" s="2">
        <v>2</v>
      </c>
      <c r="F32" s="40">
        <v>2</v>
      </c>
      <c r="G32" s="2">
        <v>2</v>
      </c>
      <c r="H32" s="2">
        <v>1</v>
      </c>
      <c r="I32" s="4">
        <f t="shared" si="3"/>
        <v>60</v>
      </c>
      <c r="J32" s="4">
        <f t="shared" si="0"/>
        <v>50</v>
      </c>
      <c r="K32" s="2">
        <v>60</v>
      </c>
      <c r="L32" s="2">
        <v>50</v>
      </c>
      <c r="M32" s="2">
        <f t="shared" si="1"/>
        <v>0</v>
      </c>
      <c r="N32" s="2">
        <f t="shared" si="2"/>
        <v>0</v>
      </c>
      <c r="O32" s="2">
        <f t="shared" si="2"/>
        <v>0</v>
      </c>
    </row>
    <row r="33" spans="1:15" x14ac:dyDescent="0.35">
      <c r="A33" s="39" t="s">
        <v>78</v>
      </c>
      <c r="B33" s="2">
        <v>1</v>
      </c>
      <c r="C33" s="2">
        <v>44</v>
      </c>
      <c r="D33" s="2">
        <v>1</v>
      </c>
      <c r="E33" s="2">
        <v>2</v>
      </c>
      <c r="F33" s="40">
        <v>2</v>
      </c>
      <c r="G33" s="2">
        <v>2</v>
      </c>
      <c r="H33" s="2">
        <v>1</v>
      </c>
      <c r="I33" s="4">
        <f t="shared" si="3"/>
        <v>55</v>
      </c>
      <c r="J33" s="4">
        <f t="shared" si="0"/>
        <v>55</v>
      </c>
      <c r="K33" s="2">
        <v>55</v>
      </c>
      <c r="L33" s="2">
        <v>55</v>
      </c>
      <c r="M33" s="2">
        <f t="shared" si="1"/>
        <v>0</v>
      </c>
      <c r="N33" s="2">
        <f t="shared" si="2"/>
        <v>0</v>
      </c>
      <c r="O33" s="2">
        <f t="shared" si="2"/>
        <v>0</v>
      </c>
    </row>
    <row r="34" spans="1:15" x14ac:dyDescent="0.35">
      <c r="A34" s="39" t="s">
        <v>79</v>
      </c>
      <c r="B34" s="2">
        <v>1</v>
      </c>
      <c r="C34" s="2">
        <v>39</v>
      </c>
      <c r="D34" s="2">
        <v>1</v>
      </c>
      <c r="E34" s="2">
        <v>2</v>
      </c>
      <c r="F34" s="40">
        <v>3</v>
      </c>
      <c r="G34" s="2">
        <v>2</v>
      </c>
      <c r="H34" s="2">
        <v>1</v>
      </c>
      <c r="I34" s="4">
        <f t="shared" si="3"/>
        <v>12</v>
      </c>
      <c r="J34" s="4">
        <f t="shared" si="0"/>
        <v>12</v>
      </c>
      <c r="K34" s="2">
        <v>12</v>
      </c>
      <c r="L34" s="2">
        <v>12</v>
      </c>
      <c r="M34" s="2">
        <f t="shared" si="1"/>
        <v>0</v>
      </c>
      <c r="N34" s="2">
        <f t="shared" si="2"/>
        <v>0</v>
      </c>
      <c r="O34" s="2">
        <f t="shared" si="2"/>
        <v>0</v>
      </c>
    </row>
    <row r="35" spans="1:15" x14ac:dyDescent="0.35">
      <c r="A35" s="39" t="s">
        <v>73</v>
      </c>
      <c r="B35" s="42">
        <v>1</v>
      </c>
      <c r="C35" s="42">
        <v>35</v>
      </c>
      <c r="D35" s="42">
        <v>1</v>
      </c>
      <c r="E35" s="42">
        <v>2</v>
      </c>
      <c r="F35" s="43">
        <v>3</v>
      </c>
      <c r="G35" s="42">
        <v>3</v>
      </c>
      <c r="H35" s="42">
        <v>1</v>
      </c>
      <c r="I35" s="4">
        <f t="shared" si="3"/>
        <v>50</v>
      </c>
      <c r="J35" s="4">
        <f t="shared" si="0"/>
        <v>40</v>
      </c>
      <c r="K35" s="42">
        <v>50</v>
      </c>
      <c r="L35" s="42">
        <v>40</v>
      </c>
      <c r="M35" s="2">
        <f t="shared" si="1"/>
        <v>0</v>
      </c>
      <c r="N35" s="2">
        <f t="shared" si="2"/>
        <v>0</v>
      </c>
      <c r="O35" s="2">
        <f t="shared" si="2"/>
        <v>0</v>
      </c>
    </row>
    <row r="36" spans="1:15" x14ac:dyDescent="0.35">
      <c r="A36" s="39" t="s">
        <v>80</v>
      </c>
      <c r="B36" s="2">
        <v>1</v>
      </c>
      <c r="C36" s="2">
        <v>36</v>
      </c>
      <c r="D36" s="2">
        <v>1</v>
      </c>
      <c r="E36" s="2">
        <v>2</v>
      </c>
      <c r="F36" s="40">
        <v>2</v>
      </c>
      <c r="G36" s="2">
        <v>3</v>
      </c>
      <c r="H36" s="2">
        <v>1</v>
      </c>
      <c r="I36" s="4">
        <f t="shared" si="3"/>
        <v>50</v>
      </c>
      <c r="J36" s="4">
        <f t="shared" si="0"/>
        <v>40</v>
      </c>
      <c r="K36" s="2">
        <v>50</v>
      </c>
      <c r="L36" s="2">
        <v>40</v>
      </c>
      <c r="M36" s="2">
        <f t="shared" si="1"/>
        <v>0</v>
      </c>
      <c r="N36" s="2">
        <f t="shared" si="2"/>
        <v>0</v>
      </c>
      <c r="O36" s="2">
        <f t="shared" si="2"/>
        <v>0</v>
      </c>
    </row>
    <row r="37" spans="1:15" x14ac:dyDescent="0.35">
      <c r="A37" s="39" t="s">
        <v>81</v>
      </c>
      <c r="B37" s="2">
        <v>1</v>
      </c>
      <c r="C37" s="2">
        <v>29</v>
      </c>
      <c r="D37" s="2">
        <v>1</v>
      </c>
      <c r="E37" s="2">
        <v>2</v>
      </c>
      <c r="F37" s="40">
        <v>2</v>
      </c>
      <c r="G37" s="2">
        <v>2</v>
      </c>
      <c r="H37" s="2">
        <v>1</v>
      </c>
      <c r="I37" s="4">
        <f t="shared" si="3"/>
        <v>68</v>
      </c>
      <c r="J37" s="4">
        <f t="shared" si="0"/>
        <v>55</v>
      </c>
      <c r="K37" s="2">
        <v>68</v>
      </c>
      <c r="L37" s="2">
        <v>55</v>
      </c>
      <c r="M37" s="2">
        <f t="shared" si="1"/>
        <v>0</v>
      </c>
      <c r="N37" s="2">
        <f t="shared" si="2"/>
        <v>0</v>
      </c>
      <c r="O37" s="2">
        <f t="shared" si="2"/>
        <v>0</v>
      </c>
    </row>
    <row r="38" spans="1:15" x14ac:dyDescent="0.35">
      <c r="A38" s="39" t="s">
        <v>82</v>
      </c>
      <c r="B38" s="2">
        <v>1</v>
      </c>
      <c r="C38" s="2">
        <v>41</v>
      </c>
      <c r="D38" s="2">
        <v>1</v>
      </c>
      <c r="E38" s="2">
        <v>2</v>
      </c>
      <c r="F38" s="40">
        <v>2</v>
      </c>
      <c r="G38" s="2">
        <v>2</v>
      </c>
      <c r="H38" s="2">
        <v>1</v>
      </c>
      <c r="I38" s="4">
        <f t="shared" si="3"/>
        <v>10</v>
      </c>
      <c r="J38" s="4">
        <f t="shared" si="0"/>
        <v>8</v>
      </c>
      <c r="K38" s="2">
        <v>10</v>
      </c>
      <c r="L38" s="2">
        <v>8</v>
      </c>
      <c r="M38" s="2">
        <f t="shared" si="1"/>
        <v>0</v>
      </c>
      <c r="N38" s="2">
        <f t="shared" si="2"/>
        <v>0</v>
      </c>
      <c r="O38" s="2">
        <f t="shared" si="2"/>
        <v>0</v>
      </c>
    </row>
    <row r="39" spans="1:15" x14ac:dyDescent="0.35">
      <c r="A39" s="39" t="s">
        <v>83</v>
      </c>
      <c r="B39" s="2">
        <v>1</v>
      </c>
      <c r="C39" s="2">
        <v>33</v>
      </c>
      <c r="D39" s="2">
        <v>1</v>
      </c>
      <c r="E39" s="2">
        <v>2</v>
      </c>
      <c r="F39" s="40">
        <v>2</v>
      </c>
      <c r="G39" s="2">
        <v>3</v>
      </c>
      <c r="H39" s="2">
        <v>1</v>
      </c>
      <c r="I39" s="4">
        <f t="shared" si="3"/>
        <v>12</v>
      </c>
      <c r="J39" s="4">
        <f t="shared" si="0"/>
        <v>4</v>
      </c>
      <c r="K39" s="2">
        <v>12</v>
      </c>
      <c r="L39" s="2">
        <v>4</v>
      </c>
      <c r="M39" s="2">
        <f t="shared" si="1"/>
        <v>0</v>
      </c>
      <c r="N39" s="2">
        <f t="shared" si="2"/>
        <v>0</v>
      </c>
      <c r="O39" s="2">
        <f t="shared" si="2"/>
        <v>0</v>
      </c>
    </row>
    <row r="40" spans="1:15" x14ac:dyDescent="0.35">
      <c r="A40" s="39" t="s">
        <v>84</v>
      </c>
      <c r="B40" s="2">
        <v>1</v>
      </c>
      <c r="C40" s="2">
        <v>33</v>
      </c>
      <c r="D40" s="2">
        <v>1</v>
      </c>
      <c r="E40" s="2">
        <v>2</v>
      </c>
      <c r="F40" s="40">
        <v>2</v>
      </c>
      <c r="G40" s="2">
        <v>3</v>
      </c>
      <c r="H40" s="2">
        <v>1</v>
      </c>
      <c r="I40" s="4">
        <f t="shared" si="3"/>
        <v>10</v>
      </c>
      <c r="J40" s="4">
        <f t="shared" si="0"/>
        <v>10</v>
      </c>
      <c r="K40" s="2">
        <v>10</v>
      </c>
      <c r="L40" s="2">
        <v>10</v>
      </c>
      <c r="M40" s="2">
        <f t="shared" si="1"/>
        <v>0</v>
      </c>
      <c r="N40" s="2">
        <f t="shared" si="2"/>
        <v>0</v>
      </c>
      <c r="O40" s="2">
        <f t="shared" si="2"/>
        <v>0</v>
      </c>
    </row>
    <row r="41" spans="1:15" x14ac:dyDescent="0.35">
      <c r="A41" s="39" t="s">
        <v>85</v>
      </c>
      <c r="B41" s="2">
        <v>1</v>
      </c>
      <c r="C41" s="2">
        <v>33</v>
      </c>
      <c r="D41" s="2">
        <v>1</v>
      </c>
      <c r="E41" s="2">
        <v>2</v>
      </c>
      <c r="F41" s="40">
        <v>1</v>
      </c>
      <c r="G41" s="2">
        <v>3</v>
      </c>
      <c r="H41" s="2">
        <v>1</v>
      </c>
      <c r="I41" s="4">
        <f t="shared" si="3"/>
        <v>60</v>
      </c>
      <c r="J41" s="4">
        <f t="shared" si="0"/>
        <v>60</v>
      </c>
      <c r="K41" s="2">
        <v>60</v>
      </c>
      <c r="L41" s="2">
        <v>60</v>
      </c>
      <c r="M41" s="2">
        <f t="shared" si="1"/>
        <v>0</v>
      </c>
      <c r="N41" s="2">
        <f t="shared" si="2"/>
        <v>0</v>
      </c>
      <c r="O41" s="2">
        <f t="shared" si="2"/>
        <v>0</v>
      </c>
    </row>
    <row r="42" spans="1:15" x14ac:dyDescent="0.35">
      <c r="A42" s="39" t="s">
        <v>86</v>
      </c>
      <c r="B42" s="2">
        <v>1</v>
      </c>
      <c r="C42" s="2">
        <v>30</v>
      </c>
      <c r="D42" s="2">
        <v>1</v>
      </c>
      <c r="E42" s="2">
        <v>2</v>
      </c>
      <c r="F42" s="40">
        <v>1</v>
      </c>
      <c r="G42" s="2">
        <v>3</v>
      </c>
      <c r="H42" s="2">
        <v>1</v>
      </c>
      <c r="I42" s="4">
        <f t="shared" si="3"/>
        <v>60</v>
      </c>
      <c r="J42" s="4">
        <f t="shared" si="0"/>
        <v>12</v>
      </c>
      <c r="K42" s="2">
        <v>60</v>
      </c>
      <c r="L42" s="2">
        <v>12</v>
      </c>
      <c r="M42" s="2">
        <f t="shared" si="1"/>
        <v>0</v>
      </c>
      <c r="N42" s="2">
        <f t="shared" si="2"/>
        <v>0</v>
      </c>
      <c r="O42" s="2">
        <f t="shared" si="2"/>
        <v>0</v>
      </c>
    </row>
    <row r="43" spans="1:15" x14ac:dyDescent="0.35">
      <c r="A43" s="39" t="s">
        <v>87</v>
      </c>
      <c r="B43" s="2">
        <v>1</v>
      </c>
      <c r="C43" s="2">
        <v>33</v>
      </c>
      <c r="D43" s="2">
        <v>1</v>
      </c>
      <c r="E43" s="2">
        <v>2</v>
      </c>
      <c r="F43" s="40">
        <v>3</v>
      </c>
      <c r="G43" s="2">
        <v>2</v>
      </c>
      <c r="H43" s="2">
        <v>1</v>
      </c>
      <c r="I43" s="4">
        <f t="shared" si="3"/>
        <v>80</v>
      </c>
      <c r="J43" s="4">
        <f t="shared" si="0"/>
        <v>80</v>
      </c>
      <c r="K43" s="2">
        <v>80</v>
      </c>
      <c r="L43" s="2">
        <v>80</v>
      </c>
      <c r="M43" s="2">
        <f t="shared" si="1"/>
        <v>0</v>
      </c>
      <c r="N43" s="2">
        <f t="shared" si="2"/>
        <v>0</v>
      </c>
      <c r="O43" s="2">
        <f t="shared" si="2"/>
        <v>0</v>
      </c>
    </row>
    <row r="44" spans="1:15" x14ac:dyDescent="0.35">
      <c r="A44" s="39" t="s">
        <v>88</v>
      </c>
      <c r="B44" s="2">
        <v>1</v>
      </c>
      <c r="C44" s="2">
        <v>31</v>
      </c>
      <c r="D44" s="2">
        <v>1</v>
      </c>
      <c r="E44" s="2">
        <v>2</v>
      </c>
      <c r="F44" s="40">
        <v>1</v>
      </c>
      <c r="G44" s="2">
        <v>3</v>
      </c>
      <c r="H44" s="2">
        <v>1</v>
      </c>
      <c r="I44" s="4">
        <f t="shared" si="3"/>
        <v>55</v>
      </c>
      <c r="J44" s="4">
        <f t="shared" si="0"/>
        <v>55</v>
      </c>
      <c r="K44" s="2">
        <v>55</v>
      </c>
      <c r="L44" s="2">
        <v>55</v>
      </c>
      <c r="M44" s="2">
        <f t="shared" si="1"/>
        <v>0</v>
      </c>
      <c r="N44" s="2">
        <f t="shared" si="2"/>
        <v>0</v>
      </c>
      <c r="O44" s="2">
        <f t="shared" si="2"/>
        <v>0</v>
      </c>
    </row>
    <row r="45" spans="1:15" x14ac:dyDescent="0.35">
      <c r="A45" s="39" t="s">
        <v>89</v>
      </c>
      <c r="B45" s="2">
        <v>1</v>
      </c>
      <c r="C45" s="2">
        <v>38</v>
      </c>
      <c r="D45" s="2">
        <v>1</v>
      </c>
      <c r="E45" s="2">
        <v>2</v>
      </c>
      <c r="F45" s="40">
        <v>2</v>
      </c>
      <c r="G45" s="2">
        <v>3</v>
      </c>
      <c r="H45" s="2">
        <v>1</v>
      </c>
      <c r="I45" s="4">
        <f t="shared" si="3"/>
        <v>60</v>
      </c>
      <c r="J45" s="4">
        <f t="shared" si="0"/>
        <v>50</v>
      </c>
      <c r="K45" s="2">
        <v>60</v>
      </c>
      <c r="L45" s="2">
        <v>50</v>
      </c>
      <c r="M45" s="2">
        <f t="shared" si="1"/>
        <v>0</v>
      </c>
      <c r="N45" s="2">
        <f t="shared" si="2"/>
        <v>0</v>
      </c>
      <c r="O45" s="2">
        <f t="shared" si="2"/>
        <v>0</v>
      </c>
    </row>
    <row r="46" spans="1:15" x14ac:dyDescent="0.35">
      <c r="A46" s="39" t="s">
        <v>90</v>
      </c>
      <c r="B46" s="2">
        <v>1</v>
      </c>
      <c r="C46" s="2">
        <v>32</v>
      </c>
      <c r="D46" s="2">
        <v>1</v>
      </c>
      <c r="E46" s="2">
        <v>2</v>
      </c>
      <c r="F46" s="40">
        <v>2</v>
      </c>
      <c r="G46" s="2">
        <v>3</v>
      </c>
      <c r="H46" s="2">
        <v>1</v>
      </c>
      <c r="I46" s="4">
        <f t="shared" si="3"/>
        <v>75</v>
      </c>
      <c r="J46" s="4">
        <f t="shared" si="0"/>
        <v>60</v>
      </c>
      <c r="K46" s="2">
        <v>75</v>
      </c>
      <c r="L46" s="2">
        <v>60</v>
      </c>
      <c r="M46" s="2">
        <f t="shared" si="1"/>
        <v>0</v>
      </c>
      <c r="N46" s="2">
        <f t="shared" si="2"/>
        <v>0</v>
      </c>
      <c r="O46" s="2">
        <f t="shared" si="2"/>
        <v>0</v>
      </c>
    </row>
    <row r="47" spans="1:15" x14ac:dyDescent="0.35">
      <c r="A47" s="39" t="s">
        <v>91</v>
      </c>
      <c r="B47" s="2">
        <v>1</v>
      </c>
      <c r="C47" s="2">
        <v>38</v>
      </c>
      <c r="D47" s="2">
        <v>1</v>
      </c>
      <c r="E47" s="2">
        <v>2</v>
      </c>
      <c r="F47" s="40">
        <v>1</v>
      </c>
      <c r="G47" s="2">
        <v>3</v>
      </c>
      <c r="H47" s="2">
        <v>1</v>
      </c>
      <c r="I47" s="4">
        <f t="shared" si="3"/>
        <v>55</v>
      </c>
      <c r="J47" s="4">
        <f t="shared" si="0"/>
        <v>55</v>
      </c>
      <c r="K47" s="2">
        <v>55</v>
      </c>
      <c r="L47" s="2">
        <v>55</v>
      </c>
      <c r="M47" s="2">
        <f t="shared" si="1"/>
        <v>0</v>
      </c>
      <c r="N47" s="2">
        <f t="shared" si="2"/>
        <v>0</v>
      </c>
      <c r="O47" s="2">
        <f t="shared" si="2"/>
        <v>0</v>
      </c>
    </row>
    <row r="48" spans="1:15" x14ac:dyDescent="0.35">
      <c r="A48" s="39" t="s">
        <v>92</v>
      </c>
      <c r="B48" s="2">
        <v>1</v>
      </c>
      <c r="C48" s="2">
        <v>30</v>
      </c>
      <c r="D48" s="2">
        <v>1</v>
      </c>
      <c r="E48" s="2">
        <v>2</v>
      </c>
      <c r="F48" s="40">
        <v>2</v>
      </c>
      <c r="G48" s="2">
        <v>3</v>
      </c>
      <c r="H48" s="2">
        <v>1</v>
      </c>
      <c r="I48" s="4">
        <f t="shared" si="3"/>
        <v>8</v>
      </c>
      <c r="J48" s="4">
        <f t="shared" si="0"/>
        <v>8</v>
      </c>
      <c r="K48" s="2">
        <v>8</v>
      </c>
      <c r="L48" s="2">
        <v>8</v>
      </c>
      <c r="M48" s="2">
        <f t="shared" si="1"/>
        <v>0</v>
      </c>
      <c r="N48" s="2">
        <f t="shared" si="2"/>
        <v>0</v>
      </c>
      <c r="O48" s="2">
        <f t="shared" si="2"/>
        <v>0</v>
      </c>
    </row>
    <row r="49" spans="1:15" x14ac:dyDescent="0.35">
      <c r="A49" s="39" t="s">
        <v>93</v>
      </c>
      <c r="B49" s="2">
        <v>1</v>
      </c>
      <c r="C49" s="2">
        <v>30</v>
      </c>
      <c r="D49" s="2">
        <v>1</v>
      </c>
      <c r="E49" s="2">
        <v>2</v>
      </c>
      <c r="F49" s="40">
        <v>1</v>
      </c>
      <c r="G49" s="2">
        <v>3</v>
      </c>
      <c r="H49" s="2">
        <v>1</v>
      </c>
      <c r="I49" s="4">
        <f t="shared" si="3"/>
        <v>50</v>
      </c>
      <c r="J49" s="4">
        <f t="shared" si="0"/>
        <v>50</v>
      </c>
      <c r="K49" s="2">
        <v>50</v>
      </c>
      <c r="L49" s="2">
        <v>50</v>
      </c>
      <c r="M49" s="2">
        <f t="shared" si="1"/>
        <v>0</v>
      </c>
      <c r="N49" s="2">
        <f t="shared" si="2"/>
        <v>0</v>
      </c>
      <c r="O49" s="2">
        <f t="shared" si="2"/>
        <v>0</v>
      </c>
    </row>
    <row r="50" spans="1:15" x14ac:dyDescent="0.35">
      <c r="A50" s="39" t="s">
        <v>94</v>
      </c>
      <c r="B50" s="2">
        <v>1</v>
      </c>
      <c r="C50" s="2">
        <v>35</v>
      </c>
      <c r="D50" s="2">
        <v>1</v>
      </c>
      <c r="E50" s="2">
        <v>2</v>
      </c>
      <c r="F50" s="40">
        <v>2</v>
      </c>
      <c r="G50" s="2">
        <v>2</v>
      </c>
      <c r="H50" s="2">
        <v>1</v>
      </c>
      <c r="I50" s="4">
        <f t="shared" si="3"/>
        <v>55</v>
      </c>
      <c r="J50" s="4">
        <f t="shared" si="0"/>
        <v>55</v>
      </c>
      <c r="K50" s="2">
        <v>55</v>
      </c>
      <c r="L50" s="2">
        <v>55</v>
      </c>
      <c r="M50" s="2">
        <f t="shared" si="1"/>
        <v>0</v>
      </c>
      <c r="N50" s="2">
        <f t="shared" si="2"/>
        <v>0</v>
      </c>
      <c r="O50" s="2">
        <f t="shared" si="2"/>
        <v>0</v>
      </c>
    </row>
    <row r="51" spans="1:15" x14ac:dyDescent="0.35">
      <c r="A51" s="39" t="s">
        <v>95</v>
      </c>
      <c r="B51" s="2">
        <v>1</v>
      </c>
      <c r="C51" s="2">
        <v>35</v>
      </c>
      <c r="D51" s="2">
        <v>1</v>
      </c>
      <c r="E51" s="2">
        <v>2</v>
      </c>
      <c r="F51" s="40">
        <v>3</v>
      </c>
      <c r="G51" s="2">
        <v>3</v>
      </c>
      <c r="H51" s="2">
        <v>1</v>
      </c>
      <c r="I51" s="4">
        <f t="shared" si="3"/>
        <v>55</v>
      </c>
      <c r="J51" s="4">
        <f t="shared" si="0"/>
        <v>55</v>
      </c>
      <c r="K51" s="2">
        <v>55</v>
      </c>
      <c r="L51" s="2">
        <v>55</v>
      </c>
      <c r="M51" s="2">
        <f t="shared" si="1"/>
        <v>0</v>
      </c>
      <c r="N51" s="2">
        <f t="shared" si="2"/>
        <v>0</v>
      </c>
      <c r="O51" s="2">
        <f t="shared" si="2"/>
        <v>0</v>
      </c>
    </row>
    <row r="52" spans="1:15" x14ac:dyDescent="0.35">
      <c r="A52" s="39" t="s">
        <v>96</v>
      </c>
      <c r="B52" s="2">
        <v>1</v>
      </c>
      <c r="C52" s="2">
        <v>33</v>
      </c>
      <c r="D52" s="2">
        <v>1</v>
      </c>
      <c r="E52" s="2">
        <v>2</v>
      </c>
      <c r="F52" s="40">
        <v>3</v>
      </c>
      <c r="G52" s="2">
        <v>3</v>
      </c>
      <c r="H52" s="2">
        <v>1</v>
      </c>
      <c r="I52" s="4">
        <f t="shared" si="3"/>
        <v>55</v>
      </c>
      <c r="J52" s="4">
        <f t="shared" si="0"/>
        <v>55</v>
      </c>
      <c r="K52" s="2">
        <v>55</v>
      </c>
      <c r="L52" s="2">
        <v>55</v>
      </c>
      <c r="M52" s="2">
        <f t="shared" si="1"/>
        <v>0</v>
      </c>
      <c r="N52" s="2">
        <f t="shared" si="2"/>
        <v>0</v>
      </c>
      <c r="O52" s="2">
        <f t="shared" si="2"/>
        <v>0</v>
      </c>
    </row>
    <row r="53" spans="1:15" x14ac:dyDescent="0.35">
      <c r="A53" s="39" t="s">
        <v>97</v>
      </c>
      <c r="B53" s="2">
        <v>1</v>
      </c>
      <c r="C53" s="2">
        <v>54</v>
      </c>
      <c r="D53" s="2">
        <v>1</v>
      </c>
      <c r="E53" s="2">
        <v>2</v>
      </c>
      <c r="F53" s="40">
        <v>2</v>
      </c>
      <c r="G53" s="2">
        <v>3</v>
      </c>
      <c r="H53" s="2">
        <v>1</v>
      </c>
      <c r="I53" s="4">
        <f t="shared" si="3"/>
        <v>70</v>
      </c>
      <c r="J53" s="4">
        <f t="shared" si="0"/>
        <v>50</v>
      </c>
      <c r="K53" s="2">
        <v>70</v>
      </c>
      <c r="L53" s="2">
        <v>50</v>
      </c>
      <c r="M53" s="2">
        <f t="shared" si="1"/>
        <v>0</v>
      </c>
      <c r="N53" s="2">
        <f t="shared" si="2"/>
        <v>0</v>
      </c>
      <c r="O53" s="2">
        <f t="shared" si="2"/>
        <v>0</v>
      </c>
    </row>
    <row r="54" spans="1:15" x14ac:dyDescent="0.35">
      <c r="A54" s="39" t="s">
        <v>98</v>
      </c>
      <c r="B54" s="2">
        <v>1</v>
      </c>
      <c r="C54" s="2">
        <v>40</v>
      </c>
      <c r="D54" s="2">
        <v>1</v>
      </c>
      <c r="E54" s="2">
        <v>2</v>
      </c>
      <c r="F54" s="40">
        <v>3</v>
      </c>
      <c r="G54" s="2">
        <v>2</v>
      </c>
      <c r="H54" s="2">
        <v>1</v>
      </c>
      <c r="I54" s="4">
        <f t="shared" si="3"/>
        <v>70</v>
      </c>
      <c r="J54" s="4">
        <f t="shared" si="0"/>
        <v>70</v>
      </c>
      <c r="K54" s="2">
        <v>70</v>
      </c>
      <c r="L54" s="2">
        <v>70</v>
      </c>
      <c r="M54" s="2">
        <f t="shared" si="1"/>
        <v>0</v>
      </c>
      <c r="N54" s="2">
        <f t="shared" si="2"/>
        <v>0</v>
      </c>
      <c r="O54" s="2">
        <f t="shared" si="2"/>
        <v>0</v>
      </c>
    </row>
    <row r="55" spans="1:15" x14ac:dyDescent="0.35">
      <c r="A55" s="39" t="s">
        <v>99</v>
      </c>
      <c r="B55" s="2">
        <v>1</v>
      </c>
      <c r="C55" s="2">
        <v>38</v>
      </c>
      <c r="D55" s="2">
        <v>1</v>
      </c>
      <c r="E55" s="2">
        <v>2</v>
      </c>
      <c r="F55" s="40">
        <v>2</v>
      </c>
      <c r="G55" s="2">
        <v>3</v>
      </c>
      <c r="H55" s="2">
        <v>1</v>
      </c>
      <c r="I55" s="4" t="str">
        <f t="shared" si="3"/>
        <v/>
      </c>
      <c r="J55" s="4" t="str">
        <f t="shared" si="0"/>
        <v/>
      </c>
      <c r="K55" s="2">
        <v>10</v>
      </c>
      <c r="L55" s="2">
        <v>12</v>
      </c>
      <c r="M55" s="2" t="b">
        <f t="shared" si="1"/>
        <v>0</v>
      </c>
      <c r="N55" s="2">
        <f t="shared" si="2"/>
        <v>0</v>
      </c>
      <c r="O55" s="2">
        <f t="shared" si="2"/>
        <v>0</v>
      </c>
    </row>
    <row r="56" spans="1:15" x14ac:dyDescent="0.35">
      <c r="A56" s="39" t="s">
        <v>100</v>
      </c>
      <c r="B56" s="2">
        <v>1</v>
      </c>
      <c r="C56" s="2">
        <v>29</v>
      </c>
      <c r="D56" s="2">
        <v>1</v>
      </c>
      <c r="E56" s="2">
        <v>2</v>
      </c>
      <c r="F56" s="40">
        <v>2</v>
      </c>
      <c r="G56" s="2">
        <v>3</v>
      </c>
      <c r="H56" s="2">
        <v>1</v>
      </c>
      <c r="I56" s="4">
        <f t="shared" si="3"/>
        <v>70</v>
      </c>
      <c r="J56" s="4">
        <f t="shared" si="0"/>
        <v>50</v>
      </c>
      <c r="K56" s="2">
        <v>70</v>
      </c>
      <c r="L56" s="2">
        <v>50</v>
      </c>
      <c r="M56" s="2">
        <f t="shared" si="1"/>
        <v>0</v>
      </c>
      <c r="N56" s="2">
        <f t="shared" si="2"/>
        <v>0</v>
      </c>
      <c r="O56" s="2">
        <f t="shared" si="2"/>
        <v>0</v>
      </c>
    </row>
    <row r="57" spans="1:15" x14ac:dyDescent="0.35">
      <c r="A57" s="39" t="s">
        <v>101</v>
      </c>
      <c r="B57" s="2">
        <v>1</v>
      </c>
      <c r="C57" s="2">
        <v>31</v>
      </c>
      <c r="D57" s="2">
        <v>1</v>
      </c>
      <c r="E57" s="2">
        <v>2</v>
      </c>
      <c r="F57" s="40">
        <v>3</v>
      </c>
      <c r="G57" s="2">
        <v>2</v>
      </c>
      <c r="H57" s="2">
        <v>1</v>
      </c>
      <c r="I57" s="4">
        <f t="shared" si="3"/>
        <v>70</v>
      </c>
      <c r="J57" s="4">
        <f t="shared" si="0"/>
        <v>50</v>
      </c>
      <c r="K57" s="2">
        <v>70</v>
      </c>
      <c r="L57" s="2">
        <v>50</v>
      </c>
      <c r="M57" s="2">
        <f t="shared" si="1"/>
        <v>0</v>
      </c>
      <c r="N57" s="2">
        <f t="shared" si="2"/>
        <v>0</v>
      </c>
      <c r="O57" s="2">
        <f t="shared" si="2"/>
        <v>0</v>
      </c>
    </row>
    <row r="58" spans="1:15" x14ac:dyDescent="0.35">
      <c r="A58" s="39" t="s">
        <v>73</v>
      </c>
      <c r="B58" s="2">
        <v>1</v>
      </c>
      <c r="C58" s="2">
        <v>34</v>
      </c>
      <c r="D58" s="2">
        <v>1</v>
      </c>
      <c r="E58" s="2">
        <v>2</v>
      </c>
      <c r="F58" s="40">
        <v>2</v>
      </c>
      <c r="G58" s="2">
        <v>3</v>
      </c>
      <c r="H58" s="2">
        <v>1</v>
      </c>
      <c r="I58" s="4">
        <f t="shared" si="3"/>
        <v>70</v>
      </c>
      <c r="J58" s="4">
        <f t="shared" si="0"/>
        <v>50</v>
      </c>
      <c r="K58" s="2">
        <v>70</v>
      </c>
      <c r="L58" s="2">
        <v>50</v>
      </c>
      <c r="M58" s="2">
        <f t="shared" si="1"/>
        <v>0</v>
      </c>
      <c r="N58" s="2">
        <f t="shared" si="2"/>
        <v>0</v>
      </c>
      <c r="O58" s="2">
        <f t="shared" si="2"/>
        <v>0</v>
      </c>
    </row>
    <row r="59" spans="1:15" x14ac:dyDescent="0.35">
      <c r="A59" s="39" t="s">
        <v>83</v>
      </c>
      <c r="B59" s="2">
        <v>1</v>
      </c>
      <c r="C59" s="2">
        <v>36</v>
      </c>
      <c r="D59" s="2">
        <v>1</v>
      </c>
      <c r="E59" s="2">
        <v>2</v>
      </c>
      <c r="F59" s="40">
        <v>2</v>
      </c>
      <c r="G59" s="2">
        <v>3</v>
      </c>
      <c r="H59" s="2">
        <v>1</v>
      </c>
      <c r="I59" s="4">
        <f t="shared" si="3"/>
        <v>60</v>
      </c>
      <c r="J59" s="4">
        <f t="shared" si="0"/>
        <v>40</v>
      </c>
      <c r="K59" s="2">
        <v>60</v>
      </c>
      <c r="L59" s="2">
        <v>40</v>
      </c>
      <c r="M59" s="2">
        <f t="shared" si="1"/>
        <v>0</v>
      </c>
      <c r="N59" s="2">
        <f t="shared" si="2"/>
        <v>0</v>
      </c>
      <c r="O59" s="2">
        <f t="shared" si="2"/>
        <v>0</v>
      </c>
    </row>
    <row r="60" spans="1:15" x14ac:dyDescent="0.35">
      <c r="A60" s="39" t="s">
        <v>102</v>
      </c>
      <c r="B60" s="2">
        <v>1</v>
      </c>
      <c r="C60" s="2">
        <v>45</v>
      </c>
      <c r="D60" s="2">
        <v>1</v>
      </c>
      <c r="E60" s="2">
        <v>2</v>
      </c>
      <c r="F60" s="40">
        <v>1</v>
      </c>
      <c r="G60" s="2">
        <v>3</v>
      </c>
      <c r="H60" s="2">
        <v>1</v>
      </c>
      <c r="I60" s="4">
        <f t="shared" si="3"/>
        <v>55</v>
      </c>
      <c r="J60" s="4">
        <f t="shared" si="0"/>
        <v>55</v>
      </c>
      <c r="K60" s="2">
        <v>55</v>
      </c>
      <c r="L60" s="2">
        <v>55</v>
      </c>
      <c r="M60" s="2">
        <f t="shared" si="1"/>
        <v>0</v>
      </c>
      <c r="N60" s="2">
        <f t="shared" si="2"/>
        <v>0</v>
      </c>
      <c r="O60" s="2">
        <f t="shared" si="2"/>
        <v>0</v>
      </c>
    </row>
    <row r="61" spans="1:15" x14ac:dyDescent="0.35">
      <c r="A61" s="39" t="s">
        <v>103</v>
      </c>
      <c r="B61" s="2">
        <v>1</v>
      </c>
      <c r="C61" s="2">
        <v>37</v>
      </c>
      <c r="D61" s="2">
        <v>1</v>
      </c>
      <c r="E61" s="2">
        <v>2</v>
      </c>
      <c r="F61" s="40">
        <v>2</v>
      </c>
      <c r="G61" s="2">
        <v>3</v>
      </c>
      <c r="H61" s="2">
        <v>1</v>
      </c>
      <c r="I61" s="4">
        <f t="shared" si="3"/>
        <v>75</v>
      </c>
      <c r="J61" s="4">
        <f t="shared" si="0"/>
        <v>60</v>
      </c>
      <c r="K61" s="2">
        <v>75</v>
      </c>
      <c r="L61" s="2">
        <v>60</v>
      </c>
      <c r="M61" s="2">
        <f t="shared" si="1"/>
        <v>0</v>
      </c>
      <c r="N61" s="2">
        <f t="shared" si="2"/>
        <v>0</v>
      </c>
      <c r="O61" s="2">
        <f t="shared" si="2"/>
        <v>0</v>
      </c>
    </row>
    <row r="62" spans="1:15" x14ac:dyDescent="0.35">
      <c r="A62" s="39" t="s">
        <v>104</v>
      </c>
      <c r="B62" s="2">
        <v>1</v>
      </c>
      <c r="C62" s="2">
        <v>39</v>
      </c>
      <c r="D62" s="2">
        <v>1</v>
      </c>
      <c r="E62" s="2">
        <v>2</v>
      </c>
      <c r="F62" s="40">
        <v>3</v>
      </c>
      <c r="G62" s="2">
        <v>3</v>
      </c>
      <c r="H62" s="2">
        <v>1</v>
      </c>
      <c r="I62" s="4" t="str">
        <f t="shared" si="3"/>
        <v/>
      </c>
      <c r="J62" s="4">
        <f t="shared" si="0"/>
        <v>50</v>
      </c>
      <c r="K62" s="2">
        <v>7050</v>
      </c>
      <c r="L62" s="2">
        <v>50</v>
      </c>
      <c r="M62" s="2">
        <f t="shared" si="1"/>
        <v>0</v>
      </c>
      <c r="N62" s="2" t="b">
        <f t="shared" si="2"/>
        <v>0</v>
      </c>
      <c r="O62" s="2">
        <f t="shared" si="2"/>
        <v>0</v>
      </c>
    </row>
    <row r="63" spans="1:15" x14ac:dyDescent="0.35">
      <c r="A63" s="39" t="s">
        <v>105</v>
      </c>
      <c r="B63" s="2">
        <v>1</v>
      </c>
      <c r="C63" s="2">
        <v>39</v>
      </c>
      <c r="D63" s="2">
        <v>1</v>
      </c>
      <c r="E63" s="2">
        <v>2</v>
      </c>
      <c r="F63" s="40">
        <v>2</v>
      </c>
      <c r="G63" s="2">
        <v>3</v>
      </c>
      <c r="H63" s="2">
        <v>1</v>
      </c>
      <c r="I63" s="4">
        <f t="shared" si="3"/>
        <v>50</v>
      </c>
      <c r="J63" s="4">
        <f t="shared" si="0"/>
        <v>50</v>
      </c>
      <c r="K63" s="2">
        <v>50</v>
      </c>
      <c r="L63" s="2">
        <v>50</v>
      </c>
      <c r="M63" s="2">
        <f t="shared" si="1"/>
        <v>0</v>
      </c>
      <c r="N63" s="2">
        <f t="shared" si="2"/>
        <v>0</v>
      </c>
      <c r="O63" s="2">
        <f t="shared" si="2"/>
        <v>0</v>
      </c>
    </row>
    <row r="64" spans="1:15" x14ac:dyDescent="0.35">
      <c r="A64" s="39" t="s">
        <v>106</v>
      </c>
      <c r="B64" s="2">
        <v>1</v>
      </c>
      <c r="C64" s="2">
        <v>57</v>
      </c>
      <c r="D64" s="2">
        <v>1</v>
      </c>
      <c r="E64" s="2">
        <v>2</v>
      </c>
      <c r="F64" s="40">
        <v>2</v>
      </c>
      <c r="G64" s="2">
        <v>3</v>
      </c>
      <c r="H64" s="2">
        <v>1</v>
      </c>
      <c r="I64" s="4">
        <f t="shared" si="3"/>
        <v>70</v>
      </c>
      <c r="J64" s="4">
        <f t="shared" si="0"/>
        <v>50</v>
      </c>
      <c r="K64" s="2">
        <v>70</v>
      </c>
      <c r="L64" s="2">
        <v>50</v>
      </c>
      <c r="M64" s="2">
        <f t="shared" si="1"/>
        <v>0</v>
      </c>
      <c r="N64" s="2">
        <f t="shared" si="2"/>
        <v>0</v>
      </c>
      <c r="O64" s="2">
        <f t="shared" si="2"/>
        <v>0</v>
      </c>
    </row>
    <row r="65" spans="1:15" x14ac:dyDescent="0.35">
      <c r="A65" s="39" t="s">
        <v>107</v>
      </c>
      <c r="B65" s="2">
        <v>1</v>
      </c>
      <c r="C65" s="2">
        <v>31</v>
      </c>
      <c r="D65" s="2">
        <v>1</v>
      </c>
      <c r="E65" s="2">
        <v>2</v>
      </c>
      <c r="F65" s="40">
        <v>2</v>
      </c>
      <c r="G65" s="2">
        <v>3</v>
      </c>
      <c r="H65" s="2">
        <v>1</v>
      </c>
      <c r="I65" s="4">
        <f t="shared" si="3"/>
        <v>70</v>
      </c>
      <c r="J65" s="4">
        <f t="shared" si="0"/>
        <v>50</v>
      </c>
      <c r="K65" s="2">
        <v>70</v>
      </c>
      <c r="L65" s="2">
        <v>50</v>
      </c>
      <c r="M65" s="2">
        <f t="shared" si="1"/>
        <v>0</v>
      </c>
      <c r="N65" s="2">
        <f t="shared" si="2"/>
        <v>0</v>
      </c>
      <c r="O65" s="2">
        <f t="shared" si="2"/>
        <v>0</v>
      </c>
    </row>
    <row r="66" spans="1:15" x14ac:dyDescent="0.35">
      <c r="A66" s="39" t="s">
        <v>83</v>
      </c>
      <c r="B66" s="2">
        <v>1</v>
      </c>
      <c r="C66" s="2">
        <v>36</v>
      </c>
      <c r="D66" s="2">
        <v>1</v>
      </c>
      <c r="E66" s="2">
        <v>2</v>
      </c>
      <c r="F66" s="40">
        <v>2</v>
      </c>
      <c r="G66" s="2">
        <v>2</v>
      </c>
      <c r="H66" s="2">
        <v>1</v>
      </c>
      <c r="I66" s="4">
        <f t="shared" si="3"/>
        <v>60</v>
      </c>
      <c r="J66" s="4">
        <f t="shared" si="0"/>
        <v>40</v>
      </c>
      <c r="K66" s="2">
        <v>60</v>
      </c>
      <c r="L66" s="2">
        <v>40</v>
      </c>
      <c r="M66" s="2">
        <f t="shared" si="1"/>
        <v>0</v>
      </c>
      <c r="N66" s="2">
        <f t="shared" si="2"/>
        <v>0</v>
      </c>
      <c r="O66" s="2">
        <f t="shared" si="2"/>
        <v>0</v>
      </c>
    </row>
    <row r="67" spans="1:15" x14ac:dyDescent="0.35">
      <c r="A67" s="39" t="s">
        <v>83</v>
      </c>
      <c r="B67" s="2">
        <v>1</v>
      </c>
      <c r="C67" s="2">
        <v>32</v>
      </c>
      <c r="D67" s="2">
        <v>3</v>
      </c>
      <c r="E67" s="2">
        <v>2</v>
      </c>
      <c r="F67" s="40">
        <v>2</v>
      </c>
      <c r="G67" s="2">
        <v>2</v>
      </c>
      <c r="H67" s="2">
        <v>1</v>
      </c>
      <c r="I67" s="4">
        <f t="shared" si="3"/>
        <v>40</v>
      </c>
      <c r="J67" s="4">
        <f t="shared" si="0"/>
        <v>6</v>
      </c>
      <c r="K67" s="2">
        <v>40</v>
      </c>
      <c r="L67" s="2">
        <v>6</v>
      </c>
      <c r="M67" s="2">
        <f t="shared" si="1"/>
        <v>0</v>
      </c>
      <c r="N67" s="2">
        <f t="shared" si="2"/>
        <v>0</v>
      </c>
      <c r="O67" s="2">
        <f t="shared" si="2"/>
        <v>0</v>
      </c>
    </row>
    <row r="68" spans="1:15" x14ac:dyDescent="0.35">
      <c r="A68" s="39" t="s">
        <v>108</v>
      </c>
      <c r="B68" s="2">
        <v>1</v>
      </c>
      <c r="C68" s="2">
        <v>33</v>
      </c>
      <c r="D68" s="2">
        <v>1</v>
      </c>
      <c r="E68" s="2">
        <v>2</v>
      </c>
      <c r="F68" s="40">
        <v>2</v>
      </c>
      <c r="G68" s="2">
        <v>3</v>
      </c>
      <c r="H68" s="2">
        <v>1</v>
      </c>
      <c r="I68" s="4">
        <f t="shared" si="3"/>
        <v>60</v>
      </c>
      <c r="J68" s="4">
        <f t="shared" si="0"/>
        <v>50</v>
      </c>
      <c r="K68" s="2">
        <v>60</v>
      </c>
      <c r="L68" s="2">
        <v>50</v>
      </c>
      <c r="M68" s="2">
        <f t="shared" si="1"/>
        <v>0</v>
      </c>
      <c r="N68" s="2">
        <f t="shared" si="2"/>
        <v>0</v>
      </c>
      <c r="O68" s="2">
        <f t="shared" si="2"/>
        <v>0</v>
      </c>
    </row>
    <row r="69" spans="1:15" x14ac:dyDescent="0.35">
      <c r="A69" s="39" t="s">
        <v>109</v>
      </c>
      <c r="B69" s="2">
        <v>1</v>
      </c>
      <c r="C69" s="2">
        <v>42</v>
      </c>
      <c r="D69" s="2">
        <v>1</v>
      </c>
      <c r="E69" s="2">
        <v>2</v>
      </c>
      <c r="F69" s="40">
        <v>3</v>
      </c>
      <c r="G69" s="2">
        <v>2</v>
      </c>
      <c r="H69" s="2">
        <v>1</v>
      </c>
      <c r="I69" s="4">
        <f t="shared" si="3"/>
        <v>55</v>
      </c>
      <c r="J69" s="4">
        <f t="shared" si="0"/>
        <v>11</v>
      </c>
      <c r="K69" s="2">
        <v>55</v>
      </c>
      <c r="L69" s="2">
        <v>11</v>
      </c>
      <c r="M69" s="2">
        <f t="shared" si="1"/>
        <v>0</v>
      </c>
      <c r="N69" s="2">
        <f t="shared" si="2"/>
        <v>0</v>
      </c>
      <c r="O69" s="2">
        <f t="shared" si="2"/>
        <v>0</v>
      </c>
    </row>
    <row r="70" spans="1:15" x14ac:dyDescent="0.35">
      <c r="A70" s="39" t="s">
        <v>83</v>
      </c>
      <c r="B70" s="2">
        <v>1</v>
      </c>
      <c r="C70" s="2">
        <v>40</v>
      </c>
      <c r="D70" s="2">
        <v>1</v>
      </c>
      <c r="E70" s="2">
        <v>2</v>
      </c>
      <c r="F70" s="40">
        <v>2</v>
      </c>
      <c r="G70" s="2">
        <v>2</v>
      </c>
      <c r="H70" s="2">
        <v>1</v>
      </c>
      <c r="I70" s="4">
        <f t="shared" si="3"/>
        <v>60</v>
      </c>
      <c r="J70" s="4">
        <f t="shared" si="0"/>
        <v>40</v>
      </c>
      <c r="K70" s="2">
        <v>60</v>
      </c>
      <c r="L70" s="2">
        <v>40</v>
      </c>
      <c r="M70" s="2">
        <f t="shared" si="1"/>
        <v>0</v>
      </c>
      <c r="N70" s="2">
        <f t="shared" si="2"/>
        <v>0</v>
      </c>
      <c r="O70" s="2">
        <f t="shared" si="2"/>
        <v>0</v>
      </c>
    </row>
    <row r="71" spans="1:15" x14ac:dyDescent="0.35">
      <c r="A71" s="39" t="s">
        <v>110</v>
      </c>
      <c r="B71" s="2">
        <v>1</v>
      </c>
      <c r="C71" s="2">
        <v>31</v>
      </c>
      <c r="D71" s="2">
        <v>1</v>
      </c>
      <c r="E71" s="2">
        <v>2</v>
      </c>
      <c r="F71" s="40">
        <v>2</v>
      </c>
      <c r="G71" s="2">
        <v>3</v>
      </c>
      <c r="H71" s="2">
        <v>1</v>
      </c>
      <c r="I71" s="4">
        <f t="shared" si="3"/>
        <v>12</v>
      </c>
      <c r="J71" s="4">
        <f t="shared" ref="J71:J134" si="4">IF(AND(O71=0,M71=0),L71,"")</f>
        <v>12</v>
      </c>
      <c r="K71" s="2">
        <v>12</v>
      </c>
      <c r="L71" s="2">
        <v>12</v>
      </c>
      <c r="M71" s="2">
        <f t="shared" ref="M71:M134" si="5">IF(K71&lt;L71,FALSE,)</f>
        <v>0</v>
      </c>
      <c r="N71" s="2">
        <f t="shared" ref="N71:O134" si="6">IF(K71&gt;80,FALSE,)</f>
        <v>0</v>
      </c>
      <c r="O71" s="2">
        <f t="shared" si="6"/>
        <v>0</v>
      </c>
    </row>
    <row r="72" spans="1:15" x14ac:dyDescent="0.35">
      <c r="A72" s="39" t="s">
        <v>111</v>
      </c>
      <c r="B72" s="2">
        <v>1</v>
      </c>
      <c r="C72" s="2">
        <v>50</v>
      </c>
      <c r="D72" s="2">
        <v>1</v>
      </c>
      <c r="E72" s="2">
        <v>2</v>
      </c>
      <c r="F72" s="40">
        <v>3</v>
      </c>
      <c r="G72" s="2">
        <v>2</v>
      </c>
      <c r="H72" s="2">
        <v>1</v>
      </c>
      <c r="I72" s="4">
        <f t="shared" ref="I72:I135" si="7">IF(AND(N72=0,M72=0),K72,"")</f>
        <v>55</v>
      </c>
      <c r="J72" s="4">
        <f t="shared" si="4"/>
        <v>11</v>
      </c>
      <c r="K72" s="2">
        <v>55</v>
      </c>
      <c r="L72" s="2">
        <v>11</v>
      </c>
      <c r="M72" s="2">
        <f t="shared" si="5"/>
        <v>0</v>
      </c>
      <c r="N72" s="2">
        <f t="shared" si="6"/>
        <v>0</v>
      </c>
      <c r="O72" s="2">
        <f t="shared" si="6"/>
        <v>0</v>
      </c>
    </row>
    <row r="73" spans="1:15" x14ac:dyDescent="0.35">
      <c r="A73" s="39" t="s">
        <v>83</v>
      </c>
      <c r="B73" s="2">
        <v>1</v>
      </c>
      <c r="C73" s="2">
        <v>31</v>
      </c>
      <c r="D73" s="2">
        <v>1</v>
      </c>
      <c r="E73" s="2">
        <v>2</v>
      </c>
      <c r="F73" s="40">
        <v>2</v>
      </c>
      <c r="G73" s="2">
        <v>3</v>
      </c>
      <c r="H73" s="2">
        <v>1</v>
      </c>
      <c r="I73" s="4">
        <f t="shared" si="7"/>
        <v>60</v>
      </c>
      <c r="J73" s="4">
        <f t="shared" si="4"/>
        <v>40</v>
      </c>
      <c r="K73" s="2">
        <v>60</v>
      </c>
      <c r="L73" s="2">
        <v>40</v>
      </c>
      <c r="M73" s="2">
        <f t="shared" si="5"/>
        <v>0</v>
      </c>
      <c r="N73" s="2">
        <f t="shared" si="6"/>
        <v>0</v>
      </c>
      <c r="O73" s="2">
        <f t="shared" si="6"/>
        <v>0</v>
      </c>
    </row>
    <row r="74" spans="1:15" x14ac:dyDescent="0.35">
      <c r="A74" s="39" t="s">
        <v>112</v>
      </c>
      <c r="B74" s="2">
        <v>1</v>
      </c>
      <c r="C74" s="2">
        <v>35</v>
      </c>
      <c r="D74" s="2">
        <v>1</v>
      </c>
      <c r="E74" s="2">
        <v>2</v>
      </c>
      <c r="F74" s="40">
        <v>2</v>
      </c>
      <c r="G74" s="2">
        <v>3</v>
      </c>
      <c r="H74" s="2">
        <v>1</v>
      </c>
      <c r="I74" s="4">
        <f t="shared" si="7"/>
        <v>50</v>
      </c>
      <c r="J74" s="4">
        <f t="shared" si="4"/>
        <v>45</v>
      </c>
      <c r="K74" s="2">
        <v>50</v>
      </c>
      <c r="L74" s="2">
        <v>45</v>
      </c>
      <c r="M74" s="2">
        <f t="shared" si="5"/>
        <v>0</v>
      </c>
      <c r="N74" s="2">
        <f t="shared" si="6"/>
        <v>0</v>
      </c>
      <c r="O74" s="2">
        <f t="shared" si="6"/>
        <v>0</v>
      </c>
    </row>
    <row r="75" spans="1:15" x14ac:dyDescent="0.35">
      <c r="A75" s="39" t="s">
        <v>113</v>
      </c>
      <c r="B75" s="2">
        <v>1</v>
      </c>
      <c r="C75" s="2">
        <v>36</v>
      </c>
      <c r="D75" s="2">
        <v>1</v>
      </c>
      <c r="E75" s="2">
        <v>2</v>
      </c>
      <c r="F75" s="40">
        <v>2</v>
      </c>
      <c r="G75" s="2">
        <v>3</v>
      </c>
      <c r="H75" s="2">
        <v>1</v>
      </c>
      <c r="I75" s="4">
        <f t="shared" si="7"/>
        <v>45</v>
      </c>
      <c r="J75" s="4">
        <f t="shared" si="4"/>
        <v>45</v>
      </c>
      <c r="K75" s="2">
        <v>45</v>
      </c>
      <c r="L75" s="2">
        <v>45</v>
      </c>
      <c r="M75" s="2">
        <f t="shared" si="5"/>
        <v>0</v>
      </c>
      <c r="N75" s="2">
        <f t="shared" si="6"/>
        <v>0</v>
      </c>
      <c r="O75" s="2">
        <f t="shared" si="6"/>
        <v>0</v>
      </c>
    </row>
    <row r="76" spans="1:15" x14ac:dyDescent="0.35">
      <c r="A76" s="39" t="s">
        <v>114</v>
      </c>
      <c r="B76" s="2">
        <v>1</v>
      </c>
      <c r="C76" s="2">
        <v>36</v>
      </c>
      <c r="D76" s="2">
        <v>1</v>
      </c>
      <c r="E76" s="2">
        <v>2</v>
      </c>
      <c r="F76" s="40">
        <v>2</v>
      </c>
      <c r="G76" s="2">
        <v>3</v>
      </c>
      <c r="H76" s="2">
        <v>1</v>
      </c>
      <c r="I76" s="4">
        <f t="shared" si="7"/>
        <v>50</v>
      </c>
      <c r="J76" s="4">
        <f t="shared" si="4"/>
        <v>45</v>
      </c>
      <c r="K76" s="2">
        <v>50</v>
      </c>
      <c r="L76" s="2">
        <v>45</v>
      </c>
      <c r="M76" s="2">
        <f t="shared" si="5"/>
        <v>0</v>
      </c>
      <c r="N76" s="2">
        <f t="shared" si="6"/>
        <v>0</v>
      </c>
      <c r="O76" s="2">
        <f t="shared" si="6"/>
        <v>0</v>
      </c>
    </row>
    <row r="77" spans="1:15" x14ac:dyDescent="0.35">
      <c r="A77" s="39" t="s">
        <v>115</v>
      </c>
      <c r="B77" s="2">
        <v>1</v>
      </c>
      <c r="C77" s="2">
        <v>16</v>
      </c>
      <c r="D77" s="2">
        <v>1</v>
      </c>
      <c r="E77" s="2">
        <v>2</v>
      </c>
      <c r="F77" s="40">
        <v>2</v>
      </c>
      <c r="G77" s="2">
        <v>3</v>
      </c>
      <c r="H77" s="2">
        <v>1</v>
      </c>
      <c r="I77" s="4">
        <f t="shared" si="7"/>
        <v>50</v>
      </c>
      <c r="J77" s="4">
        <f t="shared" si="4"/>
        <v>49</v>
      </c>
      <c r="K77" s="2">
        <v>50</v>
      </c>
      <c r="L77" s="2">
        <v>49</v>
      </c>
      <c r="M77" s="2">
        <f t="shared" si="5"/>
        <v>0</v>
      </c>
      <c r="N77" s="2">
        <f t="shared" si="6"/>
        <v>0</v>
      </c>
      <c r="O77" s="2">
        <f t="shared" si="6"/>
        <v>0</v>
      </c>
    </row>
    <row r="78" spans="1:15" x14ac:dyDescent="0.35">
      <c r="A78" s="39" t="s">
        <v>116</v>
      </c>
      <c r="B78" s="2">
        <v>1</v>
      </c>
      <c r="C78" s="2">
        <v>39</v>
      </c>
      <c r="D78" s="2">
        <v>1</v>
      </c>
      <c r="E78" s="2">
        <v>2</v>
      </c>
      <c r="F78" s="40">
        <v>2</v>
      </c>
      <c r="G78" s="2">
        <v>2</v>
      </c>
      <c r="H78" s="2">
        <v>1</v>
      </c>
      <c r="I78" s="4">
        <f t="shared" si="7"/>
        <v>50</v>
      </c>
      <c r="J78" s="4">
        <f t="shared" si="4"/>
        <v>45</v>
      </c>
      <c r="K78" s="2">
        <v>50</v>
      </c>
      <c r="L78" s="2">
        <v>45</v>
      </c>
      <c r="M78" s="2">
        <f t="shared" si="5"/>
        <v>0</v>
      </c>
      <c r="N78" s="2">
        <f t="shared" si="6"/>
        <v>0</v>
      </c>
      <c r="O78" s="2">
        <f t="shared" si="6"/>
        <v>0</v>
      </c>
    </row>
    <row r="79" spans="1:15" x14ac:dyDescent="0.35">
      <c r="A79" s="39" t="s">
        <v>117</v>
      </c>
      <c r="B79" s="2">
        <v>1</v>
      </c>
      <c r="C79" s="2">
        <v>38</v>
      </c>
      <c r="D79" s="2">
        <v>1</v>
      </c>
      <c r="E79" s="2">
        <v>2</v>
      </c>
      <c r="F79" s="40">
        <v>2</v>
      </c>
      <c r="G79" s="2">
        <v>2</v>
      </c>
      <c r="H79" s="2">
        <v>1</v>
      </c>
      <c r="I79" s="4">
        <f t="shared" si="7"/>
        <v>65</v>
      </c>
      <c r="J79" s="4">
        <f t="shared" si="4"/>
        <v>55</v>
      </c>
      <c r="K79" s="2">
        <v>65</v>
      </c>
      <c r="L79" s="2">
        <v>55</v>
      </c>
      <c r="M79" s="2">
        <f t="shared" si="5"/>
        <v>0</v>
      </c>
      <c r="N79" s="2">
        <f t="shared" si="6"/>
        <v>0</v>
      </c>
      <c r="O79" s="2">
        <f t="shared" si="6"/>
        <v>0</v>
      </c>
    </row>
    <row r="80" spans="1:15" x14ac:dyDescent="0.35">
      <c r="A80" s="39" t="s">
        <v>118</v>
      </c>
      <c r="B80" s="2">
        <v>1</v>
      </c>
      <c r="C80" s="2">
        <v>34</v>
      </c>
      <c r="D80" s="2">
        <v>1</v>
      </c>
      <c r="E80" s="2">
        <v>2</v>
      </c>
      <c r="F80" s="40">
        <v>2</v>
      </c>
      <c r="G80" s="2">
        <v>2</v>
      </c>
      <c r="H80" s="2">
        <v>1</v>
      </c>
      <c r="I80" s="4" t="str">
        <f t="shared" si="7"/>
        <v/>
      </c>
      <c r="J80" s="4">
        <f t="shared" si="4"/>
        <v>9</v>
      </c>
      <c r="K80" s="2">
        <v>84</v>
      </c>
      <c r="L80" s="2">
        <v>9</v>
      </c>
      <c r="M80" s="2">
        <f t="shared" si="5"/>
        <v>0</v>
      </c>
      <c r="N80" s="2" t="b">
        <f t="shared" si="6"/>
        <v>0</v>
      </c>
      <c r="O80" s="2">
        <f t="shared" si="6"/>
        <v>0</v>
      </c>
    </row>
    <row r="81" spans="1:15" x14ac:dyDescent="0.35">
      <c r="A81" s="39" t="s">
        <v>119</v>
      </c>
      <c r="B81" s="2">
        <v>1</v>
      </c>
      <c r="C81" s="2">
        <v>32</v>
      </c>
      <c r="D81" s="2">
        <v>1</v>
      </c>
      <c r="E81" s="2">
        <v>2</v>
      </c>
      <c r="F81" s="40">
        <v>2</v>
      </c>
      <c r="G81" s="2">
        <v>3</v>
      </c>
      <c r="H81" s="2">
        <v>1</v>
      </c>
      <c r="I81" s="4">
        <f t="shared" si="7"/>
        <v>60</v>
      </c>
      <c r="J81" s="4">
        <f t="shared" si="4"/>
        <v>50</v>
      </c>
      <c r="K81" s="2">
        <v>60</v>
      </c>
      <c r="L81" s="2">
        <v>50</v>
      </c>
      <c r="M81" s="2">
        <f t="shared" si="5"/>
        <v>0</v>
      </c>
      <c r="N81" s="2">
        <f t="shared" si="6"/>
        <v>0</v>
      </c>
      <c r="O81" s="2">
        <f t="shared" si="6"/>
        <v>0</v>
      </c>
    </row>
    <row r="82" spans="1:15" x14ac:dyDescent="0.35">
      <c r="A82" s="39" t="s">
        <v>120</v>
      </c>
      <c r="B82" s="2">
        <v>1</v>
      </c>
      <c r="C82" s="2">
        <v>32</v>
      </c>
      <c r="D82" s="2">
        <v>1</v>
      </c>
      <c r="E82" s="2">
        <v>2</v>
      </c>
      <c r="F82" s="40">
        <v>2</v>
      </c>
      <c r="G82" s="2">
        <v>2</v>
      </c>
      <c r="H82" s="2">
        <v>1</v>
      </c>
      <c r="I82" s="4">
        <f t="shared" si="7"/>
        <v>60</v>
      </c>
      <c r="J82" s="4">
        <f t="shared" si="4"/>
        <v>50</v>
      </c>
      <c r="K82" s="2">
        <v>60</v>
      </c>
      <c r="L82" s="2">
        <v>50</v>
      </c>
      <c r="M82" s="2">
        <f t="shared" si="5"/>
        <v>0</v>
      </c>
      <c r="N82" s="2">
        <f t="shared" si="6"/>
        <v>0</v>
      </c>
      <c r="O82" s="2">
        <f t="shared" si="6"/>
        <v>0</v>
      </c>
    </row>
    <row r="83" spans="1:15" x14ac:dyDescent="0.35">
      <c r="A83" s="39" t="s">
        <v>121</v>
      </c>
      <c r="B83" s="2">
        <v>1</v>
      </c>
      <c r="C83" s="2">
        <v>30</v>
      </c>
      <c r="D83" s="2">
        <v>1</v>
      </c>
      <c r="E83" s="2">
        <v>2</v>
      </c>
      <c r="F83" s="40">
        <v>1</v>
      </c>
      <c r="G83" s="2">
        <v>5</v>
      </c>
      <c r="H83" s="2">
        <v>3</v>
      </c>
      <c r="I83" s="4">
        <f t="shared" si="7"/>
        <v>10</v>
      </c>
      <c r="J83" s="4">
        <f t="shared" si="4"/>
        <v>10</v>
      </c>
      <c r="K83" s="2">
        <v>10</v>
      </c>
      <c r="L83" s="2">
        <v>10</v>
      </c>
      <c r="M83" s="2">
        <f t="shared" si="5"/>
        <v>0</v>
      </c>
      <c r="N83" s="2">
        <f t="shared" si="6"/>
        <v>0</v>
      </c>
      <c r="O83" s="2">
        <f t="shared" si="6"/>
        <v>0</v>
      </c>
    </row>
    <row r="84" spans="1:15" x14ac:dyDescent="0.35">
      <c r="A84" s="39" t="s">
        <v>122</v>
      </c>
      <c r="B84" s="2">
        <v>1</v>
      </c>
      <c r="C84" s="2">
        <v>25</v>
      </c>
      <c r="D84" s="2">
        <v>1</v>
      </c>
      <c r="E84" s="2">
        <v>2</v>
      </c>
      <c r="F84" s="40">
        <v>2</v>
      </c>
      <c r="G84" s="2">
        <v>2</v>
      </c>
      <c r="H84" s="2">
        <v>2</v>
      </c>
      <c r="I84" s="4">
        <f t="shared" si="7"/>
        <v>40</v>
      </c>
      <c r="J84" s="4">
        <f t="shared" si="4"/>
        <v>20</v>
      </c>
      <c r="K84" s="2">
        <v>40</v>
      </c>
      <c r="L84" s="2">
        <v>20</v>
      </c>
      <c r="M84" s="2">
        <f t="shared" si="5"/>
        <v>0</v>
      </c>
      <c r="N84" s="2">
        <f t="shared" si="6"/>
        <v>0</v>
      </c>
      <c r="O84" s="2">
        <f t="shared" si="6"/>
        <v>0</v>
      </c>
    </row>
    <row r="85" spans="1:15" x14ac:dyDescent="0.35">
      <c r="A85" s="39" t="s">
        <v>123</v>
      </c>
      <c r="B85" s="2">
        <v>1</v>
      </c>
      <c r="C85" s="2">
        <v>33</v>
      </c>
      <c r="D85" s="2">
        <v>1</v>
      </c>
      <c r="E85" s="2">
        <v>2</v>
      </c>
      <c r="F85" s="40">
        <v>2</v>
      </c>
      <c r="G85" s="2">
        <v>3</v>
      </c>
      <c r="H85" s="2">
        <v>1</v>
      </c>
      <c r="I85" s="4">
        <f t="shared" si="7"/>
        <v>40</v>
      </c>
      <c r="J85" s="4">
        <f t="shared" si="4"/>
        <v>20</v>
      </c>
      <c r="K85" s="2">
        <v>40</v>
      </c>
      <c r="L85" s="2">
        <v>20</v>
      </c>
      <c r="M85" s="2">
        <f t="shared" si="5"/>
        <v>0</v>
      </c>
      <c r="N85" s="2">
        <f t="shared" si="6"/>
        <v>0</v>
      </c>
      <c r="O85" s="2">
        <f t="shared" si="6"/>
        <v>0</v>
      </c>
    </row>
    <row r="86" spans="1:15" x14ac:dyDescent="0.35">
      <c r="A86" s="39" t="s">
        <v>124</v>
      </c>
      <c r="B86" s="2">
        <v>1</v>
      </c>
      <c r="C86" s="2">
        <v>44</v>
      </c>
      <c r="D86" s="2">
        <v>1</v>
      </c>
      <c r="E86" s="2">
        <v>2</v>
      </c>
      <c r="F86" s="40">
        <v>2</v>
      </c>
      <c r="G86" s="2">
        <v>2</v>
      </c>
      <c r="H86" s="2">
        <v>1</v>
      </c>
      <c r="I86" s="4" t="str">
        <f t="shared" si="7"/>
        <v/>
      </c>
      <c r="J86" s="4" t="str">
        <f t="shared" si="4"/>
        <v/>
      </c>
      <c r="K86" s="2">
        <v>2</v>
      </c>
      <c r="L86" s="2">
        <v>6</v>
      </c>
      <c r="M86" s="2" t="b">
        <f t="shared" si="5"/>
        <v>0</v>
      </c>
      <c r="N86" s="2">
        <f t="shared" si="6"/>
        <v>0</v>
      </c>
      <c r="O86" s="2">
        <f t="shared" si="6"/>
        <v>0</v>
      </c>
    </row>
    <row r="87" spans="1:15" x14ac:dyDescent="0.35">
      <c r="A87" s="39" t="s">
        <v>125</v>
      </c>
      <c r="B87" s="2">
        <v>1</v>
      </c>
      <c r="C87" s="2">
        <v>52</v>
      </c>
      <c r="D87" s="2">
        <v>1</v>
      </c>
      <c r="E87" s="2">
        <v>2</v>
      </c>
      <c r="F87" s="40">
        <v>2</v>
      </c>
      <c r="G87" s="2">
        <v>3</v>
      </c>
      <c r="H87" s="2">
        <v>1</v>
      </c>
      <c r="I87" s="4">
        <f t="shared" si="7"/>
        <v>40</v>
      </c>
      <c r="J87" s="4">
        <f t="shared" si="4"/>
        <v>40</v>
      </c>
      <c r="K87" s="2">
        <v>40</v>
      </c>
      <c r="L87" s="2">
        <v>40</v>
      </c>
      <c r="M87" s="2">
        <f t="shared" si="5"/>
        <v>0</v>
      </c>
      <c r="N87" s="2">
        <f t="shared" si="6"/>
        <v>0</v>
      </c>
      <c r="O87" s="2">
        <f t="shared" si="6"/>
        <v>0</v>
      </c>
    </row>
    <row r="88" spans="1:15" x14ac:dyDescent="0.35">
      <c r="A88" s="39" t="s">
        <v>126</v>
      </c>
      <c r="B88" s="2">
        <v>1</v>
      </c>
      <c r="C88" s="2">
        <v>28</v>
      </c>
      <c r="D88" s="2">
        <v>1</v>
      </c>
      <c r="E88" s="2">
        <v>2</v>
      </c>
      <c r="F88" s="40">
        <v>2</v>
      </c>
      <c r="G88" s="2">
        <v>5</v>
      </c>
      <c r="H88" s="2">
        <v>3</v>
      </c>
      <c r="I88" s="4">
        <f t="shared" si="7"/>
        <v>40</v>
      </c>
      <c r="J88" s="4">
        <f t="shared" si="4"/>
        <v>40</v>
      </c>
      <c r="K88" s="2">
        <v>40</v>
      </c>
      <c r="L88" s="2">
        <v>40</v>
      </c>
      <c r="M88" s="2">
        <f t="shared" si="5"/>
        <v>0</v>
      </c>
      <c r="N88" s="2">
        <f t="shared" si="6"/>
        <v>0</v>
      </c>
      <c r="O88" s="2">
        <f t="shared" si="6"/>
        <v>0</v>
      </c>
    </row>
    <row r="89" spans="1:15" x14ac:dyDescent="0.35">
      <c r="A89" s="39" t="s">
        <v>127</v>
      </c>
      <c r="B89" s="2">
        <v>1</v>
      </c>
      <c r="C89" s="2">
        <v>32</v>
      </c>
      <c r="D89" s="2">
        <v>1</v>
      </c>
      <c r="E89" s="2">
        <v>2</v>
      </c>
      <c r="F89" s="40">
        <v>2</v>
      </c>
      <c r="G89" s="2">
        <v>3</v>
      </c>
      <c r="H89" s="2">
        <v>1</v>
      </c>
      <c r="I89" s="4">
        <f t="shared" si="7"/>
        <v>40</v>
      </c>
      <c r="J89" s="4">
        <f t="shared" si="4"/>
        <v>40</v>
      </c>
      <c r="K89" s="2">
        <v>40</v>
      </c>
      <c r="L89" s="2">
        <v>40</v>
      </c>
      <c r="M89" s="2">
        <f t="shared" si="5"/>
        <v>0</v>
      </c>
      <c r="N89" s="2">
        <f t="shared" si="6"/>
        <v>0</v>
      </c>
      <c r="O89" s="2">
        <f t="shared" si="6"/>
        <v>0</v>
      </c>
    </row>
    <row r="90" spans="1:15" x14ac:dyDescent="0.35">
      <c r="A90" s="39" t="s">
        <v>128</v>
      </c>
      <c r="B90" s="2">
        <v>1</v>
      </c>
      <c r="C90" s="2">
        <v>35</v>
      </c>
      <c r="D90" s="2">
        <v>1</v>
      </c>
      <c r="E90" s="2">
        <v>2</v>
      </c>
      <c r="F90" s="40">
        <v>2</v>
      </c>
      <c r="G90" s="2">
        <v>2</v>
      </c>
      <c r="H90" s="2">
        <v>1</v>
      </c>
      <c r="I90" s="4">
        <f t="shared" si="7"/>
        <v>40</v>
      </c>
      <c r="J90" s="4">
        <f t="shared" si="4"/>
        <v>40</v>
      </c>
      <c r="K90" s="2">
        <v>40</v>
      </c>
      <c r="L90" s="2">
        <v>40</v>
      </c>
      <c r="M90" s="2">
        <f t="shared" si="5"/>
        <v>0</v>
      </c>
      <c r="N90" s="2">
        <f t="shared" si="6"/>
        <v>0</v>
      </c>
      <c r="O90" s="2">
        <f t="shared" si="6"/>
        <v>0</v>
      </c>
    </row>
    <row r="91" spans="1:15" x14ac:dyDescent="0.35">
      <c r="A91" s="39" t="s">
        <v>129</v>
      </c>
      <c r="B91" s="2">
        <v>1</v>
      </c>
      <c r="C91" s="2">
        <v>37</v>
      </c>
      <c r="D91" s="2">
        <v>1</v>
      </c>
      <c r="E91" s="2">
        <v>2</v>
      </c>
      <c r="F91" s="40">
        <v>1</v>
      </c>
      <c r="G91" s="2">
        <v>3</v>
      </c>
      <c r="H91" s="2">
        <v>1</v>
      </c>
      <c r="I91" s="4">
        <f t="shared" si="7"/>
        <v>70</v>
      </c>
      <c r="J91" s="4">
        <f t="shared" si="4"/>
        <v>50</v>
      </c>
      <c r="K91" s="2">
        <v>70</v>
      </c>
      <c r="L91" s="2">
        <v>50</v>
      </c>
      <c r="M91" s="2">
        <f t="shared" si="5"/>
        <v>0</v>
      </c>
      <c r="N91" s="2">
        <f t="shared" si="6"/>
        <v>0</v>
      </c>
      <c r="O91" s="2">
        <f t="shared" si="6"/>
        <v>0</v>
      </c>
    </row>
    <row r="92" spans="1:15" x14ac:dyDescent="0.35">
      <c r="A92" s="39" t="s">
        <v>130</v>
      </c>
      <c r="B92" s="2">
        <v>1</v>
      </c>
      <c r="C92" s="2">
        <v>35</v>
      </c>
      <c r="D92" s="2">
        <v>1</v>
      </c>
      <c r="E92" s="2">
        <v>2</v>
      </c>
      <c r="F92" s="40">
        <v>2</v>
      </c>
      <c r="G92" s="2">
        <v>3</v>
      </c>
      <c r="H92" s="2">
        <v>1</v>
      </c>
      <c r="I92" s="4">
        <f t="shared" si="7"/>
        <v>36</v>
      </c>
      <c r="J92" s="4">
        <f t="shared" si="4"/>
        <v>24</v>
      </c>
      <c r="K92" s="2">
        <v>36</v>
      </c>
      <c r="L92" s="2">
        <v>24</v>
      </c>
      <c r="M92" s="2">
        <f t="shared" si="5"/>
        <v>0</v>
      </c>
      <c r="N92" s="2">
        <f t="shared" si="6"/>
        <v>0</v>
      </c>
      <c r="O92" s="2">
        <f t="shared" si="6"/>
        <v>0</v>
      </c>
    </row>
    <row r="93" spans="1:15" x14ac:dyDescent="0.35">
      <c r="A93" s="39" t="s">
        <v>131</v>
      </c>
      <c r="B93" s="2">
        <v>1</v>
      </c>
      <c r="C93" s="2">
        <v>32</v>
      </c>
      <c r="D93" s="2">
        <v>1</v>
      </c>
      <c r="E93" s="2">
        <v>2</v>
      </c>
      <c r="F93" s="40">
        <v>1</v>
      </c>
      <c r="G93" s="2">
        <v>3</v>
      </c>
      <c r="H93" s="2">
        <v>1</v>
      </c>
      <c r="I93" s="4">
        <f t="shared" si="7"/>
        <v>70</v>
      </c>
      <c r="J93" s="4">
        <f t="shared" si="4"/>
        <v>60</v>
      </c>
      <c r="K93" s="2">
        <v>70</v>
      </c>
      <c r="L93" s="2">
        <v>60</v>
      </c>
      <c r="M93" s="2">
        <f t="shared" si="5"/>
        <v>0</v>
      </c>
      <c r="N93" s="2">
        <f t="shared" si="6"/>
        <v>0</v>
      </c>
      <c r="O93" s="2">
        <f t="shared" si="6"/>
        <v>0</v>
      </c>
    </row>
    <row r="94" spans="1:15" x14ac:dyDescent="0.35">
      <c r="A94" s="39" t="s">
        <v>132</v>
      </c>
      <c r="B94" s="2">
        <v>1</v>
      </c>
      <c r="C94" s="2">
        <v>35</v>
      </c>
      <c r="D94" s="2">
        <v>1</v>
      </c>
      <c r="E94" s="2">
        <v>2</v>
      </c>
      <c r="F94" s="40">
        <v>2</v>
      </c>
      <c r="G94" s="2">
        <v>3</v>
      </c>
      <c r="H94" s="2">
        <v>1</v>
      </c>
      <c r="I94" s="4">
        <f t="shared" si="7"/>
        <v>40</v>
      </c>
      <c r="J94" s="4">
        <f t="shared" si="4"/>
        <v>40</v>
      </c>
      <c r="K94" s="2">
        <v>40</v>
      </c>
      <c r="L94" s="2">
        <v>40</v>
      </c>
      <c r="M94" s="2">
        <f t="shared" si="5"/>
        <v>0</v>
      </c>
      <c r="N94" s="2">
        <f t="shared" si="6"/>
        <v>0</v>
      </c>
      <c r="O94" s="2">
        <f t="shared" si="6"/>
        <v>0</v>
      </c>
    </row>
    <row r="95" spans="1:15" x14ac:dyDescent="0.35">
      <c r="A95" s="39" t="s">
        <v>133</v>
      </c>
      <c r="B95" s="2">
        <v>1</v>
      </c>
      <c r="C95" s="2">
        <v>32</v>
      </c>
      <c r="D95" s="2">
        <v>1</v>
      </c>
      <c r="E95" s="2">
        <v>2</v>
      </c>
      <c r="F95" s="40">
        <v>3</v>
      </c>
      <c r="G95" s="2">
        <v>3</v>
      </c>
      <c r="H95" s="2">
        <v>1</v>
      </c>
      <c r="I95" s="4">
        <f t="shared" si="7"/>
        <v>8</v>
      </c>
      <c r="J95" s="4">
        <f t="shared" si="4"/>
        <v>5</v>
      </c>
      <c r="K95" s="2">
        <v>8</v>
      </c>
      <c r="L95" s="2">
        <v>5</v>
      </c>
      <c r="M95" s="2">
        <f t="shared" si="5"/>
        <v>0</v>
      </c>
      <c r="N95" s="2">
        <f t="shared" si="6"/>
        <v>0</v>
      </c>
      <c r="O95" s="2">
        <f t="shared" si="6"/>
        <v>0</v>
      </c>
    </row>
    <row r="96" spans="1:15" x14ac:dyDescent="0.35">
      <c r="A96" s="39" t="s">
        <v>134</v>
      </c>
      <c r="B96" s="2">
        <v>1</v>
      </c>
      <c r="C96" s="2">
        <v>35</v>
      </c>
      <c r="D96" s="2">
        <v>1</v>
      </c>
      <c r="E96" s="2">
        <v>2</v>
      </c>
      <c r="F96" s="40">
        <v>2</v>
      </c>
      <c r="G96" s="2">
        <v>3</v>
      </c>
      <c r="H96" s="2">
        <v>1</v>
      </c>
      <c r="I96" s="4">
        <f t="shared" si="7"/>
        <v>40</v>
      </c>
      <c r="J96" s="4">
        <f t="shared" si="4"/>
        <v>40</v>
      </c>
      <c r="K96" s="2">
        <v>40</v>
      </c>
      <c r="L96" s="2">
        <v>40</v>
      </c>
      <c r="M96" s="2">
        <f t="shared" si="5"/>
        <v>0</v>
      </c>
      <c r="N96" s="2">
        <f t="shared" si="6"/>
        <v>0</v>
      </c>
      <c r="O96" s="2">
        <f t="shared" si="6"/>
        <v>0</v>
      </c>
    </row>
    <row r="97" spans="1:15" x14ac:dyDescent="0.35">
      <c r="A97" s="39" t="s">
        <v>135</v>
      </c>
      <c r="B97" s="2">
        <v>1</v>
      </c>
      <c r="C97" s="2">
        <v>38</v>
      </c>
      <c r="D97" s="2">
        <v>1</v>
      </c>
      <c r="E97" s="2">
        <v>2</v>
      </c>
      <c r="F97" s="40">
        <v>2</v>
      </c>
      <c r="G97" s="2">
        <v>2</v>
      </c>
      <c r="H97" s="2">
        <v>1</v>
      </c>
      <c r="I97" s="4">
        <f t="shared" si="7"/>
        <v>40</v>
      </c>
      <c r="J97" s="4">
        <f t="shared" si="4"/>
        <v>40</v>
      </c>
      <c r="K97" s="2">
        <v>40</v>
      </c>
      <c r="L97" s="2">
        <v>40</v>
      </c>
      <c r="M97" s="2">
        <f t="shared" si="5"/>
        <v>0</v>
      </c>
      <c r="N97" s="2">
        <f t="shared" si="6"/>
        <v>0</v>
      </c>
      <c r="O97" s="2">
        <f t="shared" si="6"/>
        <v>0</v>
      </c>
    </row>
    <row r="98" spans="1:15" x14ac:dyDescent="0.35">
      <c r="A98" s="39" t="s">
        <v>136</v>
      </c>
      <c r="B98" s="2">
        <v>1</v>
      </c>
      <c r="C98" s="2">
        <v>31</v>
      </c>
      <c r="D98" s="2">
        <v>1</v>
      </c>
      <c r="E98" s="2">
        <v>2</v>
      </c>
      <c r="F98" s="40">
        <v>3</v>
      </c>
      <c r="G98" s="2">
        <v>3</v>
      </c>
      <c r="H98" s="2">
        <v>1</v>
      </c>
      <c r="I98" s="4">
        <f t="shared" si="7"/>
        <v>48</v>
      </c>
      <c r="J98" s="4">
        <f t="shared" si="4"/>
        <v>8</v>
      </c>
      <c r="K98" s="2">
        <v>48</v>
      </c>
      <c r="L98" s="2">
        <v>8</v>
      </c>
      <c r="M98" s="2">
        <f t="shared" si="5"/>
        <v>0</v>
      </c>
      <c r="N98" s="2">
        <f t="shared" si="6"/>
        <v>0</v>
      </c>
      <c r="O98" s="2">
        <f t="shared" si="6"/>
        <v>0</v>
      </c>
    </row>
    <row r="99" spans="1:15" x14ac:dyDescent="0.35">
      <c r="A99" s="39" t="s">
        <v>137</v>
      </c>
      <c r="B99" s="2">
        <v>1</v>
      </c>
      <c r="C99" s="2">
        <v>27</v>
      </c>
      <c r="D99" s="2">
        <v>1</v>
      </c>
      <c r="E99" s="2">
        <v>2</v>
      </c>
      <c r="F99" s="40">
        <v>2</v>
      </c>
      <c r="G99" s="2">
        <v>2</v>
      </c>
      <c r="H99" s="2">
        <v>3</v>
      </c>
      <c r="I99" s="4" t="str">
        <f t="shared" si="7"/>
        <v/>
      </c>
      <c r="J99" s="4" t="str">
        <f t="shared" si="4"/>
        <v/>
      </c>
      <c r="K99" s="2">
        <v>120</v>
      </c>
      <c r="L99" s="2">
        <v>120</v>
      </c>
      <c r="M99" s="2">
        <f t="shared" si="5"/>
        <v>0</v>
      </c>
      <c r="N99" s="2" t="b">
        <f t="shared" si="6"/>
        <v>0</v>
      </c>
      <c r="O99" s="2" t="b">
        <f t="shared" si="6"/>
        <v>0</v>
      </c>
    </row>
    <row r="100" spans="1:15" x14ac:dyDescent="0.35">
      <c r="A100" s="39" t="s">
        <v>138</v>
      </c>
      <c r="B100" s="2">
        <v>1</v>
      </c>
      <c r="C100" s="2">
        <v>35</v>
      </c>
      <c r="D100" s="2">
        <v>1</v>
      </c>
      <c r="E100" s="2">
        <v>2</v>
      </c>
      <c r="F100" s="40">
        <v>1</v>
      </c>
      <c r="G100" s="2">
        <v>3</v>
      </c>
      <c r="H100" s="2">
        <v>1</v>
      </c>
      <c r="I100" s="4">
        <f t="shared" si="7"/>
        <v>55</v>
      </c>
      <c r="J100" s="4">
        <f t="shared" si="4"/>
        <v>55</v>
      </c>
      <c r="K100" s="2">
        <v>55</v>
      </c>
      <c r="L100" s="2">
        <v>55</v>
      </c>
      <c r="M100" s="2">
        <f t="shared" si="5"/>
        <v>0</v>
      </c>
      <c r="N100" s="2">
        <f t="shared" si="6"/>
        <v>0</v>
      </c>
      <c r="O100" s="2">
        <f t="shared" si="6"/>
        <v>0</v>
      </c>
    </row>
    <row r="101" spans="1:15" x14ac:dyDescent="0.35">
      <c r="A101" s="39" t="s">
        <v>139</v>
      </c>
      <c r="B101" s="2">
        <v>1</v>
      </c>
      <c r="C101" s="2">
        <v>38</v>
      </c>
      <c r="D101" s="2">
        <v>1</v>
      </c>
      <c r="E101" s="2">
        <v>2</v>
      </c>
      <c r="F101" s="40">
        <v>1</v>
      </c>
      <c r="G101" s="2">
        <v>2</v>
      </c>
      <c r="H101" s="2">
        <v>1</v>
      </c>
      <c r="I101" s="4">
        <f t="shared" si="7"/>
        <v>55</v>
      </c>
      <c r="J101" s="4">
        <f t="shared" si="4"/>
        <v>55</v>
      </c>
      <c r="K101" s="2">
        <v>55</v>
      </c>
      <c r="L101" s="2">
        <v>55</v>
      </c>
      <c r="M101" s="2">
        <f t="shared" si="5"/>
        <v>0</v>
      </c>
      <c r="N101" s="2">
        <f t="shared" si="6"/>
        <v>0</v>
      </c>
      <c r="O101" s="2">
        <f t="shared" si="6"/>
        <v>0</v>
      </c>
    </row>
    <row r="102" spans="1:15" x14ac:dyDescent="0.35">
      <c r="A102" s="39" t="s">
        <v>140</v>
      </c>
      <c r="B102" s="2">
        <v>1</v>
      </c>
      <c r="C102" s="2">
        <v>33</v>
      </c>
      <c r="D102" s="2">
        <v>1</v>
      </c>
      <c r="E102" s="2">
        <v>2</v>
      </c>
      <c r="F102" s="40">
        <v>1</v>
      </c>
      <c r="G102" s="2">
        <v>3</v>
      </c>
      <c r="H102" s="2">
        <v>1</v>
      </c>
      <c r="I102" s="4">
        <f t="shared" si="7"/>
        <v>55</v>
      </c>
      <c r="J102" s="4">
        <f t="shared" si="4"/>
        <v>55</v>
      </c>
      <c r="K102" s="2">
        <v>55</v>
      </c>
      <c r="L102" s="2">
        <v>55</v>
      </c>
      <c r="M102" s="2">
        <f t="shared" si="5"/>
        <v>0</v>
      </c>
      <c r="N102" s="2">
        <f t="shared" si="6"/>
        <v>0</v>
      </c>
      <c r="O102" s="2">
        <f t="shared" si="6"/>
        <v>0</v>
      </c>
    </row>
    <row r="103" spans="1:15" x14ac:dyDescent="0.35">
      <c r="A103" s="39" t="s">
        <v>141</v>
      </c>
      <c r="B103" s="2">
        <v>1</v>
      </c>
      <c r="C103" s="2">
        <v>45</v>
      </c>
      <c r="D103" s="2">
        <v>1</v>
      </c>
      <c r="E103" s="2">
        <v>2</v>
      </c>
      <c r="F103" s="40">
        <v>2</v>
      </c>
      <c r="G103" s="2">
        <v>2</v>
      </c>
      <c r="H103" s="2">
        <v>1</v>
      </c>
      <c r="I103" s="4" t="str">
        <f t="shared" si="7"/>
        <v/>
      </c>
      <c r="J103" s="4" t="str">
        <f t="shared" si="4"/>
        <v/>
      </c>
      <c r="K103" s="2">
        <v>120</v>
      </c>
      <c r="L103" s="2">
        <v>120</v>
      </c>
      <c r="M103" s="2">
        <f t="shared" si="5"/>
        <v>0</v>
      </c>
      <c r="N103" s="2" t="b">
        <f t="shared" si="6"/>
        <v>0</v>
      </c>
      <c r="O103" s="2" t="b">
        <f t="shared" si="6"/>
        <v>0</v>
      </c>
    </row>
    <row r="104" spans="1:15" x14ac:dyDescent="0.35">
      <c r="A104" s="39" t="s">
        <v>142</v>
      </c>
      <c r="B104" s="2">
        <v>1</v>
      </c>
      <c r="C104" s="2">
        <v>30</v>
      </c>
      <c r="D104" s="2">
        <v>1</v>
      </c>
      <c r="E104" s="2">
        <v>2</v>
      </c>
      <c r="F104" s="40">
        <v>1</v>
      </c>
      <c r="G104" s="2">
        <v>2</v>
      </c>
      <c r="H104" s="2">
        <v>1</v>
      </c>
      <c r="I104" s="4">
        <f t="shared" si="7"/>
        <v>15</v>
      </c>
      <c r="J104" s="4">
        <f t="shared" si="4"/>
        <v>12</v>
      </c>
      <c r="K104" s="2">
        <v>15</v>
      </c>
      <c r="L104" s="2">
        <v>12</v>
      </c>
      <c r="M104" s="2">
        <f t="shared" si="5"/>
        <v>0</v>
      </c>
      <c r="N104" s="2">
        <f t="shared" si="6"/>
        <v>0</v>
      </c>
      <c r="O104" s="2">
        <f t="shared" si="6"/>
        <v>0</v>
      </c>
    </row>
    <row r="105" spans="1:15" x14ac:dyDescent="0.35">
      <c r="A105" s="39" t="s">
        <v>143</v>
      </c>
      <c r="B105" s="2">
        <v>1</v>
      </c>
      <c r="C105" s="2">
        <v>54</v>
      </c>
      <c r="D105" s="2">
        <v>1</v>
      </c>
      <c r="E105" s="2">
        <v>2</v>
      </c>
      <c r="F105" s="40">
        <v>3</v>
      </c>
      <c r="G105" s="2">
        <v>3</v>
      </c>
      <c r="H105" s="2">
        <v>1</v>
      </c>
      <c r="I105" s="4" t="str">
        <f t="shared" si="7"/>
        <v/>
      </c>
      <c r="J105" s="4" t="str">
        <f t="shared" si="4"/>
        <v/>
      </c>
      <c r="K105" s="2">
        <v>10</v>
      </c>
      <c r="L105" s="2">
        <v>48</v>
      </c>
      <c r="M105" s="2" t="b">
        <f t="shared" si="5"/>
        <v>0</v>
      </c>
      <c r="N105" s="2">
        <f t="shared" si="6"/>
        <v>0</v>
      </c>
      <c r="O105" s="2">
        <f t="shared" si="6"/>
        <v>0</v>
      </c>
    </row>
    <row r="106" spans="1:15" x14ac:dyDescent="0.35">
      <c r="A106" s="39" t="s">
        <v>144</v>
      </c>
      <c r="B106" s="2">
        <v>1</v>
      </c>
      <c r="C106" s="2">
        <v>31</v>
      </c>
      <c r="D106" s="2">
        <v>1</v>
      </c>
      <c r="E106" s="2">
        <v>2</v>
      </c>
      <c r="F106" s="40">
        <v>2</v>
      </c>
      <c r="G106" s="2">
        <v>2</v>
      </c>
      <c r="H106" s="2">
        <v>1</v>
      </c>
      <c r="I106" s="4" t="str">
        <f t="shared" si="7"/>
        <v/>
      </c>
      <c r="J106" s="4">
        <f t="shared" si="4"/>
        <v>60</v>
      </c>
      <c r="K106" s="2">
        <v>95</v>
      </c>
      <c r="L106" s="2">
        <v>60</v>
      </c>
      <c r="M106" s="2">
        <f t="shared" si="5"/>
        <v>0</v>
      </c>
      <c r="N106" s="2" t="b">
        <f t="shared" si="6"/>
        <v>0</v>
      </c>
      <c r="O106" s="2">
        <f t="shared" si="6"/>
        <v>0</v>
      </c>
    </row>
    <row r="107" spans="1:15" x14ac:dyDescent="0.35">
      <c r="A107" s="39" t="s">
        <v>145</v>
      </c>
      <c r="B107" s="2">
        <v>1</v>
      </c>
      <c r="C107" s="2">
        <v>48</v>
      </c>
      <c r="D107" s="2">
        <v>1</v>
      </c>
      <c r="E107" s="2">
        <v>2</v>
      </c>
      <c r="F107" s="40">
        <v>2</v>
      </c>
      <c r="G107" s="2">
        <v>2</v>
      </c>
      <c r="H107" s="2">
        <v>1</v>
      </c>
      <c r="I107" s="4" t="str">
        <f t="shared" si="7"/>
        <v/>
      </c>
      <c r="J107" s="4">
        <f t="shared" si="4"/>
        <v>60</v>
      </c>
      <c r="K107" s="2">
        <v>95</v>
      </c>
      <c r="L107" s="2">
        <v>60</v>
      </c>
      <c r="M107" s="2">
        <f t="shared" si="5"/>
        <v>0</v>
      </c>
      <c r="N107" s="2" t="b">
        <f t="shared" si="6"/>
        <v>0</v>
      </c>
      <c r="O107" s="2">
        <f t="shared" si="6"/>
        <v>0</v>
      </c>
    </row>
    <row r="108" spans="1:15" x14ac:dyDescent="0.35">
      <c r="A108" s="39" t="s">
        <v>146</v>
      </c>
      <c r="B108" s="2">
        <v>1</v>
      </c>
      <c r="C108" s="2">
        <v>34</v>
      </c>
      <c r="D108" s="2">
        <v>1</v>
      </c>
      <c r="E108" s="2">
        <v>2</v>
      </c>
      <c r="F108" s="40">
        <v>2</v>
      </c>
      <c r="G108" s="2">
        <v>3</v>
      </c>
      <c r="H108" s="2">
        <v>1</v>
      </c>
      <c r="I108" s="4" t="str">
        <f t="shared" si="7"/>
        <v/>
      </c>
      <c r="J108" s="4">
        <f t="shared" si="4"/>
        <v>60</v>
      </c>
      <c r="K108" s="2">
        <v>95</v>
      </c>
      <c r="L108" s="2">
        <v>60</v>
      </c>
      <c r="M108" s="2">
        <f t="shared" si="5"/>
        <v>0</v>
      </c>
      <c r="N108" s="2" t="b">
        <f t="shared" si="6"/>
        <v>0</v>
      </c>
      <c r="O108" s="2">
        <f t="shared" si="6"/>
        <v>0</v>
      </c>
    </row>
    <row r="109" spans="1:15" x14ac:dyDescent="0.35">
      <c r="A109" s="39" t="s">
        <v>147</v>
      </c>
      <c r="B109" s="2">
        <v>1</v>
      </c>
      <c r="C109" s="2">
        <v>35</v>
      </c>
      <c r="D109" s="2">
        <v>1</v>
      </c>
      <c r="E109" s="2">
        <v>2</v>
      </c>
      <c r="F109" s="40">
        <v>1</v>
      </c>
      <c r="G109" s="2">
        <v>3</v>
      </c>
      <c r="H109" s="2">
        <v>1</v>
      </c>
      <c r="I109" s="4">
        <f t="shared" si="7"/>
        <v>45</v>
      </c>
      <c r="J109" s="4">
        <f t="shared" si="4"/>
        <v>7</v>
      </c>
      <c r="K109" s="2">
        <v>45</v>
      </c>
      <c r="L109" s="2">
        <v>7</v>
      </c>
      <c r="M109" s="2">
        <f t="shared" si="5"/>
        <v>0</v>
      </c>
      <c r="N109" s="2">
        <f t="shared" si="6"/>
        <v>0</v>
      </c>
      <c r="O109" s="2">
        <f t="shared" si="6"/>
        <v>0</v>
      </c>
    </row>
    <row r="110" spans="1:15" x14ac:dyDescent="0.35">
      <c r="A110" s="39" t="s">
        <v>148</v>
      </c>
      <c r="B110" s="2">
        <v>1</v>
      </c>
      <c r="C110" s="2">
        <v>32</v>
      </c>
      <c r="D110" s="2">
        <v>1</v>
      </c>
      <c r="E110" s="2">
        <v>2</v>
      </c>
      <c r="F110" s="40">
        <v>1</v>
      </c>
      <c r="G110" s="2">
        <v>3</v>
      </c>
      <c r="H110" s="2">
        <v>1</v>
      </c>
      <c r="I110" s="4">
        <f t="shared" si="7"/>
        <v>70</v>
      </c>
      <c r="J110" s="4">
        <f t="shared" si="4"/>
        <v>60</v>
      </c>
      <c r="K110" s="2">
        <v>70</v>
      </c>
      <c r="L110" s="2">
        <v>60</v>
      </c>
      <c r="M110" s="2">
        <f t="shared" si="5"/>
        <v>0</v>
      </c>
      <c r="N110" s="2">
        <f t="shared" si="6"/>
        <v>0</v>
      </c>
      <c r="O110" s="2">
        <f t="shared" si="6"/>
        <v>0</v>
      </c>
    </row>
    <row r="111" spans="1:15" x14ac:dyDescent="0.35">
      <c r="A111" s="39" t="s">
        <v>149</v>
      </c>
      <c r="B111" s="2">
        <v>1</v>
      </c>
      <c r="C111" s="2">
        <v>37</v>
      </c>
      <c r="D111" s="2">
        <v>1</v>
      </c>
      <c r="E111" s="2">
        <v>2</v>
      </c>
      <c r="F111" s="40">
        <v>1</v>
      </c>
      <c r="G111" s="2">
        <v>3</v>
      </c>
      <c r="H111" s="2">
        <v>1</v>
      </c>
      <c r="I111" s="4">
        <f t="shared" si="7"/>
        <v>70</v>
      </c>
      <c r="J111" s="4">
        <f t="shared" si="4"/>
        <v>60</v>
      </c>
      <c r="K111" s="2">
        <v>70</v>
      </c>
      <c r="L111" s="2">
        <v>60</v>
      </c>
      <c r="M111" s="2">
        <f t="shared" si="5"/>
        <v>0</v>
      </c>
      <c r="N111" s="2">
        <f t="shared" si="6"/>
        <v>0</v>
      </c>
      <c r="O111" s="2">
        <f t="shared" si="6"/>
        <v>0</v>
      </c>
    </row>
    <row r="112" spans="1:15" x14ac:dyDescent="0.35">
      <c r="A112" s="39" t="s">
        <v>150</v>
      </c>
      <c r="B112" s="2">
        <v>1</v>
      </c>
      <c r="C112" s="2">
        <v>48</v>
      </c>
      <c r="D112" s="2">
        <v>1</v>
      </c>
      <c r="E112" s="2">
        <v>2</v>
      </c>
      <c r="F112" s="40">
        <v>1</v>
      </c>
      <c r="G112" s="2">
        <v>2</v>
      </c>
      <c r="H112" s="2">
        <v>1</v>
      </c>
      <c r="I112" s="4">
        <f t="shared" si="7"/>
        <v>55</v>
      </c>
      <c r="J112" s="4">
        <f t="shared" si="4"/>
        <v>50</v>
      </c>
      <c r="K112" s="2">
        <v>55</v>
      </c>
      <c r="L112" s="2">
        <v>50</v>
      </c>
      <c r="M112" s="2">
        <f t="shared" si="5"/>
        <v>0</v>
      </c>
      <c r="N112" s="2">
        <f t="shared" si="6"/>
        <v>0</v>
      </c>
      <c r="O112" s="2">
        <f t="shared" si="6"/>
        <v>0</v>
      </c>
    </row>
    <row r="113" spans="1:15" x14ac:dyDescent="0.35">
      <c r="A113" s="39" t="s">
        <v>151</v>
      </c>
      <c r="B113" s="2">
        <v>1</v>
      </c>
      <c r="C113" s="2">
        <v>44</v>
      </c>
      <c r="D113" s="2">
        <v>1</v>
      </c>
      <c r="E113" s="2">
        <v>2</v>
      </c>
      <c r="F113" s="40">
        <v>1</v>
      </c>
      <c r="G113" s="2">
        <v>2</v>
      </c>
      <c r="H113" s="2">
        <v>1</v>
      </c>
      <c r="I113" s="4">
        <f t="shared" si="7"/>
        <v>55</v>
      </c>
      <c r="J113" s="4">
        <f t="shared" si="4"/>
        <v>55</v>
      </c>
      <c r="K113" s="2">
        <v>55</v>
      </c>
      <c r="L113" s="2">
        <v>55</v>
      </c>
      <c r="M113" s="2">
        <f t="shared" si="5"/>
        <v>0</v>
      </c>
      <c r="N113" s="2">
        <f t="shared" si="6"/>
        <v>0</v>
      </c>
      <c r="O113" s="2">
        <f t="shared" si="6"/>
        <v>0</v>
      </c>
    </row>
    <row r="114" spans="1:15" x14ac:dyDescent="0.35">
      <c r="A114" s="39" t="s">
        <v>152</v>
      </c>
      <c r="B114" s="2">
        <v>1</v>
      </c>
      <c r="C114" s="2">
        <v>28</v>
      </c>
      <c r="D114" s="2">
        <v>1</v>
      </c>
      <c r="E114" s="2">
        <v>2</v>
      </c>
      <c r="F114" s="40">
        <v>1</v>
      </c>
      <c r="G114" s="2">
        <v>3</v>
      </c>
      <c r="H114" s="2">
        <v>1</v>
      </c>
      <c r="I114" s="4">
        <f t="shared" si="7"/>
        <v>55</v>
      </c>
      <c r="J114" s="4">
        <f t="shared" si="4"/>
        <v>50</v>
      </c>
      <c r="K114" s="2">
        <v>55</v>
      </c>
      <c r="L114" s="2">
        <v>50</v>
      </c>
      <c r="M114" s="2">
        <f t="shared" si="5"/>
        <v>0</v>
      </c>
      <c r="N114" s="2">
        <f t="shared" si="6"/>
        <v>0</v>
      </c>
      <c r="O114" s="2">
        <f t="shared" si="6"/>
        <v>0</v>
      </c>
    </row>
    <row r="115" spans="1:15" x14ac:dyDescent="0.35">
      <c r="A115" s="39" t="s">
        <v>153</v>
      </c>
      <c r="B115" s="2">
        <v>1</v>
      </c>
      <c r="C115" s="2">
        <v>29</v>
      </c>
      <c r="D115" s="2">
        <v>1</v>
      </c>
      <c r="E115" s="2">
        <v>2</v>
      </c>
      <c r="F115" s="40">
        <v>2</v>
      </c>
      <c r="G115" s="2">
        <v>4</v>
      </c>
      <c r="H115" s="2">
        <v>2</v>
      </c>
      <c r="I115" s="4">
        <f t="shared" si="7"/>
        <v>36</v>
      </c>
      <c r="J115" s="4">
        <f t="shared" si="4"/>
        <v>36</v>
      </c>
      <c r="K115" s="2">
        <v>36</v>
      </c>
      <c r="L115" s="2">
        <v>36</v>
      </c>
      <c r="M115" s="2">
        <f t="shared" si="5"/>
        <v>0</v>
      </c>
      <c r="N115" s="2">
        <f t="shared" si="6"/>
        <v>0</v>
      </c>
      <c r="O115" s="2">
        <f t="shared" si="6"/>
        <v>0</v>
      </c>
    </row>
    <row r="116" spans="1:15" x14ac:dyDescent="0.35">
      <c r="A116" s="39" t="s">
        <v>154</v>
      </c>
      <c r="B116" s="2">
        <v>1</v>
      </c>
      <c r="C116" s="2">
        <v>45</v>
      </c>
      <c r="D116" s="2">
        <v>1</v>
      </c>
      <c r="E116" s="2">
        <v>2</v>
      </c>
      <c r="F116" s="40">
        <v>2</v>
      </c>
      <c r="G116" s="2">
        <v>2</v>
      </c>
      <c r="H116" s="2">
        <v>1</v>
      </c>
      <c r="I116" s="4">
        <f t="shared" si="7"/>
        <v>60</v>
      </c>
      <c r="J116" s="4">
        <f t="shared" si="4"/>
        <v>60</v>
      </c>
      <c r="K116" s="2">
        <v>60</v>
      </c>
      <c r="L116" s="2">
        <v>60</v>
      </c>
      <c r="M116" s="2">
        <f t="shared" si="5"/>
        <v>0</v>
      </c>
      <c r="N116" s="2">
        <f t="shared" si="6"/>
        <v>0</v>
      </c>
      <c r="O116" s="2">
        <f t="shared" si="6"/>
        <v>0</v>
      </c>
    </row>
    <row r="117" spans="1:15" x14ac:dyDescent="0.35">
      <c r="A117" s="39" t="s">
        <v>155</v>
      </c>
      <c r="B117" s="2">
        <v>1</v>
      </c>
      <c r="C117" s="2">
        <v>32</v>
      </c>
      <c r="D117" s="2">
        <v>1</v>
      </c>
      <c r="E117" s="2">
        <v>2</v>
      </c>
      <c r="F117" s="40">
        <v>1</v>
      </c>
      <c r="G117" s="2">
        <v>3</v>
      </c>
      <c r="H117" s="2">
        <v>1</v>
      </c>
      <c r="I117" s="4">
        <f t="shared" si="7"/>
        <v>55</v>
      </c>
      <c r="J117" s="4">
        <f t="shared" si="4"/>
        <v>11</v>
      </c>
      <c r="K117" s="2">
        <v>55</v>
      </c>
      <c r="L117" s="2">
        <v>11</v>
      </c>
      <c r="M117" s="2">
        <f t="shared" si="5"/>
        <v>0</v>
      </c>
      <c r="N117" s="2">
        <f t="shared" si="6"/>
        <v>0</v>
      </c>
      <c r="O117" s="2">
        <f t="shared" si="6"/>
        <v>0</v>
      </c>
    </row>
    <row r="118" spans="1:15" x14ac:dyDescent="0.35">
      <c r="A118" s="39" t="s">
        <v>156</v>
      </c>
      <c r="B118" s="2">
        <v>1</v>
      </c>
      <c r="C118" s="2">
        <v>49</v>
      </c>
      <c r="D118" s="2">
        <v>1</v>
      </c>
      <c r="E118" s="2">
        <v>2</v>
      </c>
      <c r="F118" s="40">
        <v>2</v>
      </c>
      <c r="G118" s="2">
        <v>2</v>
      </c>
      <c r="H118" s="2">
        <v>1</v>
      </c>
      <c r="I118" s="4">
        <f t="shared" si="7"/>
        <v>60</v>
      </c>
      <c r="J118" s="4">
        <f t="shared" si="4"/>
        <v>60</v>
      </c>
      <c r="K118" s="2">
        <v>60</v>
      </c>
      <c r="L118" s="2">
        <v>60</v>
      </c>
      <c r="M118" s="2">
        <f t="shared" si="5"/>
        <v>0</v>
      </c>
      <c r="N118" s="2">
        <f t="shared" si="6"/>
        <v>0</v>
      </c>
      <c r="O118" s="2">
        <f t="shared" si="6"/>
        <v>0</v>
      </c>
    </row>
    <row r="119" spans="1:15" x14ac:dyDescent="0.35">
      <c r="A119" s="39" t="s">
        <v>157</v>
      </c>
      <c r="B119" s="2">
        <v>1</v>
      </c>
      <c r="C119" s="2">
        <v>48</v>
      </c>
      <c r="D119" s="2">
        <v>1</v>
      </c>
      <c r="E119" s="2">
        <v>2</v>
      </c>
      <c r="F119" s="40">
        <v>1</v>
      </c>
      <c r="G119" s="2">
        <v>2</v>
      </c>
      <c r="H119" s="2">
        <v>1</v>
      </c>
      <c r="I119" s="4">
        <f t="shared" si="7"/>
        <v>55</v>
      </c>
      <c r="J119" s="4">
        <f t="shared" si="4"/>
        <v>50</v>
      </c>
      <c r="K119" s="2">
        <v>55</v>
      </c>
      <c r="L119" s="2">
        <v>50</v>
      </c>
      <c r="M119" s="2">
        <f t="shared" si="5"/>
        <v>0</v>
      </c>
      <c r="N119" s="2">
        <f t="shared" si="6"/>
        <v>0</v>
      </c>
      <c r="O119" s="2">
        <f t="shared" si="6"/>
        <v>0</v>
      </c>
    </row>
    <row r="120" spans="1:15" x14ac:dyDescent="0.35">
      <c r="A120" s="39" t="s">
        <v>136</v>
      </c>
      <c r="B120" s="2">
        <v>1</v>
      </c>
      <c r="C120" s="2">
        <v>39</v>
      </c>
      <c r="D120" s="2">
        <v>1</v>
      </c>
      <c r="E120" s="2">
        <v>2</v>
      </c>
      <c r="F120" s="41">
        <v>3</v>
      </c>
      <c r="G120" s="2">
        <v>2</v>
      </c>
      <c r="H120" s="2">
        <v>1</v>
      </c>
      <c r="I120" s="4">
        <f t="shared" si="7"/>
        <v>61</v>
      </c>
      <c r="J120" s="4">
        <f t="shared" si="4"/>
        <v>50</v>
      </c>
      <c r="K120" s="2">
        <v>61</v>
      </c>
      <c r="L120" s="2">
        <v>50</v>
      </c>
      <c r="M120" s="2">
        <f t="shared" si="5"/>
        <v>0</v>
      </c>
      <c r="N120" s="2">
        <f t="shared" si="6"/>
        <v>0</v>
      </c>
      <c r="O120" s="2">
        <f t="shared" si="6"/>
        <v>0</v>
      </c>
    </row>
    <row r="121" spans="1:15" x14ac:dyDescent="0.35">
      <c r="A121" s="39" t="s">
        <v>158</v>
      </c>
      <c r="B121" s="2">
        <v>1</v>
      </c>
      <c r="C121" s="2">
        <v>51</v>
      </c>
      <c r="D121" s="2">
        <v>1</v>
      </c>
      <c r="E121" s="2">
        <v>2</v>
      </c>
      <c r="F121" s="40">
        <v>1</v>
      </c>
      <c r="G121" s="2">
        <v>3</v>
      </c>
      <c r="H121" s="2">
        <v>1</v>
      </c>
      <c r="I121" s="4">
        <f t="shared" si="7"/>
        <v>55</v>
      </c>
      <c r="J121" s="4">
        <f t="shared" si="4"/>
        <v>50</v>
      </c>
      <c r="K121" s="2">
        <v>55</v>
      </c>
      <c r="L121" s="2">
        <v>50</v>
      </c>
      <c r="M121" s="2">
        <f t="shared" si="5"/>
        <v>0</v>
      </c>
      <c r="N121" s="2">
        <f t="shared" si="6"/>
        <v>0</v>
      </c>
      <c r="O121" s="2">
        <f t="shared" si="6"/>
        <v>0</v>
      </c>
    </row>
    <row r="122" spans="1:15" x14ac:dyDescent="0.35">
      <c r="A122" s="39" t="s">
        <v>159</v>
      </c>
      <c r="B122" s="2">
        <v>1</v>
      </c>
      <c r="C122" s="2">
        <v>33</v>
      </c>
      <c r="D122" s="2">
        <v>1</v>
      </c>
      <c r="E122" s="2">
        <v>2</v>
      </c>
      <c r="F122" s="40">
        <v>1</v>
      </c>
      <c r="G122" s="2">
        <v>3</v>
      </c>
      <c r="H122" s="2">
        <v>1</v>
      </c>
      <c r="I122" s="4" t="str">
        <f t="shared" si="7"/>
        <v/>
      </c>
      <c r="J122" s="4" t="str">
        <f t="shared" si="4"/>
        <v/>
      </c>
      <c r="K122" s="2">
        <v>100</v>
      </c>
      <c r="L122" s="2">
        <v>700</v>
      </c>
      <c r="M122" s="2" t="b">
        <f t="shared" si="5"/>
        <v>0</v>
      </c>
      <c r="N122" s="2" t="b">
        <f t="shared" si="6"/>
        <v>0</v>
      </c>
      <c r="O122" s="2" t="b">
        <f t="shared" si="6"/>
        <v>0</v>
      </c>
    </row>
    <row r="123" spans="1:15" x14ac:dyDescent="0.35">
      <c r="A123" s="39" t="s">
        <v>160</v>
      </c>
      <c r="B123" s="2">
        <v>1</v>
      </c>
      <c r="C123" s="2">
        <v>36</v>
      </c>
      <c r="D123" s="2">
        <v>1</v>
      </c>
      <c r="E123" s="2">
        <v>2</v>
      </c>
      <c r="F123" s="40">
        <v>1</v>
      </c>
      <c r="G123" s="2">
        <v>3</v>
      </c>
      <c r="H123" s="2">
        <v>1</v>
      </c>
      <c r="I123" s="4">
        <f t="shared" si="7"/>
        <v>55</v>
      </c>
      <c r="J123" s="4">
        <f t="shared" si="4"/>
        <v>50</v>
      </c>
      <c r="K123" s="2">
        <v>55</v>
      </c>
      <c r="L123" s="2">
        <v>50</v>
      </c>
      <c r="M123" s="2">
        <f t="shared" si="5"/>
        <v>0</v>
      </c>
      <c r="N123" s="2">
        <f t="shared" si="6"/>
        <v>0</v>
      </c>
      <c r="O123" s="2">
        <f t="shared" si="6"/>
        <v>0</v>
      </c>
    </row>
    <row r="124" spans="1:15" x14ac:dyDescent="0.35">
      <c r="A124" s="39" t="s">
        <v>161</v>
      </c>
      <c r="B124" s="2">
        <v>1</v>
      </c>
      <c r="C124" s="2">
        <v>50</v>
      </c>
      <c r="D124" s="2">
        <v>1</v>
      </c>
      <c r="E124" s="2">
        <v>2</v>
      </c>
      <c r="F124" s="40">
        <v>1</v>
      </c>
      <c r="G124" s="2">
        <v>2</v>
      </c>
      <c r="H124" s="2">
        <v>1</v>
      </c>
      <c r="I124" s="4">
        <f t="shared" si="7"/>
        <v>50</v>
      </c>
      <c r="J124" s="4">
        <f t="shared" si="4"/>
        <v>45</v>
      </c>
      <c r="K124" s="2">
        <v>50</v>
      </c>
      <c r="L124" s="2">
        <v>45</v>
      </c>
      <c r="M124" s="2">
        <f t="shared" si="5"/>
        <v>0</v>
      </c>
      <c r="N124" s="2">
        <f t="shared" si="6"/>
        <v>0</v>
      </c>
      <c r="O124" s="2">
        <f t="shared" si="6"/>
        <v>0</v>
      </c>
    </row>
    <row r="125" spans="1:15" x14ac:dyDescent="0.35">
      <c r="A125" s="39" t="s">
        <v>162</v>
      </c>
      <c r="B125" s="2">
        <v>1</v>
      </c>
      <c r="C125" s="2">
        <v>38</v>
      </c>
      <c r="D125" s="2">
        <v>1</v>
      </c>
      <c r="E125" s="2">
        <v>2</v>
      </c>
      <c r="F125" s="40">
        <v>1</v>
      </c>
      <c r="G125" s="2">
        <v>3</v>
      </c>
      <c r="H125" s="2">
        <v>1</v>
      </c>
      <c r="I125" s="4">
        <f t="shared" si="7"/>
        <v>70</v>
      </c>
      <c r="J125" s="4">
        <f t="shared" si="4"/>
        <v>35</v>
      </c>
      <c r="K125" s="2">
        <v>70</v>
      </c>
      <c r="L125" s="2">
        <v>35</v>
      </c>
      <c r="M125" s="2">
        <f t="shared" si="5"/>
        <v>0</v>
      </c>
      <c r="N125" s="2">
        <f t="shared" si="6"/>
        <v>0</v>
      </c>
      <c r="O125" s="2">
        <f t="shared" si="6"/>
        <v>0</v>
      </c>
    </row>
    <row r="126" spans="1:15" x14ac:dyDescent="0.35">
      <c r="A126" s="39" t="s">
        <v>163</v>
      </c>
      <c r="B126" s="2">
        <v>1</v>
      </c>
      <c r="C126" s="2">
        <v>40</v>
      </c>
      <c r="D126" s="2">
        <v>1</v>
      </c>
      <c r="E126" s="2">
        <v>2</v>
      </c>
      <c r="F126" s="40">
        <v>1</v>
      </c>
      <c r="G126" s="2">
        <v>2</v>
      </c>
      <c r="H126" s="2">
        <v>1</v>
      </c>
      <c r="I126" s="4">
        <f t="shared" si="7"/>
        <v>55</v>
      </c>
      <c r="J126" s="4">
        <f t="shared" si="4"/>
        <v>50</v>
      </c>
      <c r="K126" s="2">
        <v>55</v>
      </c>
      <c r="L126" s="2">
        <v>50</v>
      </c>
      <c r="M126" s="2">
        <f t="shared" si="5"/>
        <v>0</v>
      </c>
      <c r="N126" s="2">
        <f t="shared" si="6"/>
        <v>0</v>
      </c>
      <c r="O126" s="2">
        <f t="shared" si="6"/>
        <v>0</v>
      </c>
    </row>
    <row r="127" spans="1:15" x14ac:dyDescent="0.35">
      <c r="A127" s="39" t="s">
        <v>164</v>
      </c>
      <c r="B127" s="2">
        <v>1</v>
      </c>
      <c r="C127" s="2">
        <v>38</v>
      </c>
      <c r="D127" s="2">
        <v>1</v>
      </c>
      <c r="E127" s="2">
        <v>2</v>
      </c>
      <c r="F127" s="40">
        <v>1</v>
      </c>
      <c r="G127" s="2">
        <v>2</v>
      </c>
      <c r="H127" s="2">
        <v>1</v>
      </c>
      <c r="I127" s="4">
        <f t="shared" si="7"/>
        <v>55</v>
      </c>
      <c r="J127" s="4">
        <f t="shared" si="4"/>
        <v>50</v>
      </c>
      <c r="K127" s="2">
        <v>55</v>
      </c>
      <c r="L127" s="2">
        <v>50</v>
      </c>
      <c r="M127" s="2">
        <f t="shared" si="5"/>
        <v>0</v>
      </c>
      <c r="N127" s="2">
        <f t="shared" si="6"/>
        <v>0</v>
      </c>
      <c r="O127" s="2">
        <f t="shared" si="6"/>
        <v>0</v>
      </c>
    </row>
    <row r="128" spans="1:15" x14ac:dyDescent="0.35">
      <c r="A128" s="39" t="s">
        <v>165</v>
      </c>
      <c r="B128" s="2">
        <v>1</v>
      </c>
      <c r="C128" s="2">
        <v>44</v>
      </c>
      <c r="D128" s="2">
        <v>1</v>
      </c>
      <c r="E128" s="2">
        <v>2</v>
      </c>
      <c r="F128" s="40">
        <v>2</v>
      </c>
      <c r="G128" s="2">
        <v>2</v>
      </c>
      <c r="H128" s="2">
        <v>1</v>
      </c>
      <c r="I128" s="4">
        <f t="shared" si="7"/>
        <v>60</v>
      </c>
      <c r="J128" s="4">
        <f t="shared" si="4"/>
        <v>40</v>
      </c>
      <c r="K128" s="2">
        <v>60</v>
      </c>
      <c r="L128" s="2">
        <v>40</v>
      </c>
      <c r="M128" s="2">
        <f t="shared" si="5"/>
        <v>0</v>
      </c>
      <c r="N128" s="2">
        <f t="shared" si="6"/>
        <v>0</v>
      </c>
      <c r="O128" s="2">
        <f t="shared" si="6"/>
        <v>0</v>
      </c>
    </row>
    <row r="129" spans="1:15" x14ac:dyDescent="0.35">
      <c r="A129" s="39" t="s">
        <v>166</v>
      </c>
      <c r="B129" s="2">
        <v>1</v>
      </c>
      <c r="C129" s="2">
        <v>38</v>
      </c>
      <c r="D129" s="2">
        <v>1</v>
      </c>
      <c r="E129" s="2">
        <v>2</v>
      </c>
      <c r="F129" s="40">
        <v>1</v>
      </c>
      <c r="G129" s="2">
        <v>2</v>
      </c>
      <c r="H129" s="2">
        <v>1</v>
      </c>
      <c r="I129" s="4">
        <f t="shared" si="7"/>
        <v>55</v>
      </c>
      <c r="J129" s="4">
        <f t="shared" si="4"/>
        <v>53</v>
      </c>
      <c r="K129" s="2">
        <v>55</v>
      </c>
      <c r="L129" s="2">
        <v>53</v>
      </c>
      <c r="M129" s="2">
        <f t="shared" si="5"/>
        <v>0</v>
      </c>
      <c r="N129" s="2">
        <f t="shared" si="6"/>
        <v>0</v>
      </c>
      <c r="O129" s="2">
        <f t="shared" si="6"/>
        <v>0</v>
      </c>
    </row>
    <row r="130" spans="1:15" x14ac:dyDescent="0.35">
      <c r="A130" s="39" t="s">
        <v>167</v>
      </c>
      <c r="B130" s="2">
        <v>1</v>
      </c>
      <c r="C130" s="2">
        <v>35</v>
      </c>
      <c r="D130" s="2">
        <v>3</v>
      </c>
      <c r="E130" s="2">
        <v>2</v>
      </c>
      <c r="F130" s="40">
        <v>1</v>
      </c>
      <c r="G130" s="2">
        <v>5</v>
      </c>
      <c r="H130" s="2">
        <v>1</v>
      </c>
      <c r="I130" s="4">
        <f t="shared" si="7"/>
        <v>50</v>
      </c>
      <c r="J130" s="4">
        <f t="shared" si="4"/>
        <v>50</v>
      </c>
      <c r="K130" s="2">
        <v>50</v>
      </c>
      <c r="L130" s="2">
        <v>50</v>
      </c>
      <c r="M130" s="2">
        <f t="shared" si="5"/>
        <v>0</v>
      </c>
      <c r="N130" s="2">
        <f t="shared" si="6"/>
        <v>0</v>
      </c>
      <c r="O130" s="2">
        <f t="shared" si="6"/>
        <v>0</v>
      </c>
    </row>
    <row r="131" spans="1:15" x14ac:dyDescent="0.35">
      <c r="A131" s="39" t="s">
        <v>168</v>
      </c>
      <c r="B131" s="2">
        <v>1</v>
      </c>
      <c r="C131" s="2">
        <v>27</v>
      </c>
      <c r="D131" s="2">
        <v>3</v>
      </c>
      <c r="E131" s="2">
        <v>2</v>
      </c>
      <c r="F131" s="40">
        <v>1</v>
      </c>
      <c r="G131" s="2">
        <v>5</v>
      </c>
      <c r="H131" s="2">
        <v>2</v>
      </c>
      <c r="I131" s="4">
        <f t="shared" si="7"/>
        <v>72</v>
      </c>
      <c r="J131" s="4">
        <f t="shared" si="4"/>
        <v>12</v>
      </c>
      <c r="K131" s="2">
        <v>72</v>
      </c>
      <c r="L131" s="2">
        <v>12</v>
      </c>
      <c r="M131" s="2">
        <f t="shared" si="5"/>
        <v>0</v>
      </c>
      <c r="N131" s="2">
        <f t="shared" si="6"/>
        <v>0</v>
      </c>
      <c r="O131" s="2">
        <f t="shared" si="6"/>
        <v>0</v>
      </c>
    </row>
    <row r="132" spans="1:15" x14ac:dyDescent="0.35">
      <c r="A132" s="39" t="s">
        <v>169</v>
      </c>
      <c r="B132" s="2">
        <v>1</v>
      </c>
      <c r="C132" s="2">
        <v>29</v>
      </c>
      <c r="D132" s="2">
        <v>4</v>
      </c>
      <c r="E132" s="2">
        <v>2</v>
      </c>
      <c r="F132" s="40">
        <v>1</v>
      </c>
      <c r="G132" s="2">
        <v>5</v>
      </c>
      <c r="H132" s="2">
        <v>1</v>
      </c>
      <c r="I132" s="4">
        <f t="shared" si="7"/>
        <v>60</v>
      </c>
      <c r="J132" s="4">
        <f t="shared" si="4"/>
        <v>60</v>
      </c>
      <c r="K132" s="2">
        <v>60</v>
      </c>
      <c r="L132" s="2">
        <v>60</v>
      </c>
      <c r="M132" s="2">
        <f t="shared" si="5"/>
        <v>0</v>
      </c>
      <c r="N132" s="2">
        <f t="shared" si="6"/>
        <v>0</v>
      </c>
      <c r="O132" s="2">
        <f t="shared" si="6"/>
        <v>0</v>
      </c>
    </row>
    <row r="133" spans="1:15" x14ac:dyDescent="0.35">
      <c r="A133" s="39" t="s">
        <v>170</v>
      </c>
      <c r="B133" s="2">
        <v>1</v>
      </c>
      <c r="C133" s="2">
        <v>28</v>
      </c>
      <c r="D133" s="2">
        <v>4</v>
      </c>
      <c r="E133" s="2">
        <v>2</v>
      </c>
      <c r="F133" s="40">
        <v>1</v>
      </c>
      <c r="G133" s="2">
        <v>5</v>
      </c>
      <c r="H133" s="2">
        <v>1</v>
      </c>
      <c r="I133" s="4">
        <f t="shared" si="7"/>
        <v>70</v>
      </c>
      <c r="J133" s="4">
        <f t="shared" si="4"/>
        <v>10</v>
      </c>
      <c r="K133" s="2">
        <v>70</v>
      </c>
      <c r="L133" s="2">
        <v>10</v>
      </c>
      <c r="M133" s="2">
        <f t="shared" si="5"/>
        <v>0</v>
      </c>
      <c r="N133" s="2">
        <f t="shared" si="6"/>
        <v>0</v>
      </c>
      <c r="O133" s="2">
        <f t="shared" si="6"/>
        <v>0</v>
      </c>
    </row>
    <row r="134" spans="1:15" x14ac:dyDescent="0.35">
      <c r="A134" s="39" t="s">
        <v>171</v>
      </c>
      <c r="B134" s="2">
        <v>1</v>
      </c>
      <c r="C134" s="2">
        <v>27</v>
      </c>
      <c r="D134" s="2">
        <v>4</v>
      </c>
      <c r="E134" s="2">
        <v>2</v>
      </c>
      <c r="F134" s="40">
        <v>1</v>
      </c>
      <c r="G134" s="2">
        <v>4</v>
      </c>
      <c r="H134" s="2">
        <v>3</v>
      </c>
      <c r="I134" s="4">
        <f t="shared" si="7"/>
        <v>70</v>
      </c>
      <c r="J134" s="4">
        <f t="shared" si="4"/>
        <v>60</v>
      </c>
      <c r="K134" s="2">
        <v>70</v>
      </c>
      <c r="L134" s="2">
        <v>60</v>
      </c>
      <c r="M134" s="2">
        <f t="shared" si="5"/>
        <v>0</v>
      </c>
      <c r="N134" s="2">
        <f t="shared" si="6"/>
        <v>0</v>
      </c>
      <c r="O134" s="2">
        <f t="shared" si="6"/>
        <v>0</v>
      </c>
    </row>
    <row r="135" spans="1:15" x14ac:dyDescent="0.35">
      <c r="A135" s="39" t="s">
        <v>172</v>
      </c>
      <c r="B135" s="2">
        <v>1</v>
      </c>
      <c r="C135" s="2">
        <v>32</v>
      </c>
      <c r="D135" s="2">
        <v>4</v>
      </c>
      <c r="E135" s="2">
        <v>2</v>
      </c>
      <c r="F135" s="40">
        <v>1</v>
      </c>
      <c r="G135" s="2">
        <v>5</v>
      </c>
      <c r="H135" s="2">
        <v>3</v>
      </c>
      <c r="I135" s="4">
        <f t="shared" si="7"/>
        <v>60</v>
      </c>
      <c r="J135" s="4">
        <f t="shared" ref="J135:J198" si="8">IF(AND(O135=0,M135=0),L135,"")</f>
        <v>50</v>
      </c>
      <c r="K135" s="2">
        <v>60</v>
      </c>
      <c r="L135" s="2">
        <v>50</v>
      </c>
      <c r="M135" s="2">
        <f t="shared" ref="M135:M198" si="9">IF(K135&lt;L135,FALSE,)</f>
        <v>0</v>
      </c>
      <c r="N135" s="2">
        <f t="shared" ref="N135:O198" si="10">IF(K135&gt;80,FALSE,)</f>
        <v>0</v>
      </c>
      <c r="O135" s="2">
        <f t="shared" si="10"/>
        <v>0</v>
      </c>
    </row>
    <row r="136" spans="1:15" x14ac:dyDescent="0.35">
      <c r="A136" s="39" t="s">
        <v>173</v>
      </c>
      <c r="B136" s="2">
        <v>1</v>
      </c>
      <c r="C136" s="2">
        <v>34</v>
      </c>
      <c r="D136" s="2">
        <v>4</v>
      </c>
      <c r="E136" s="2">
        <v>2</v>
      </c>
      <c r="F136" s="40">
        <v>1</v>
      </c>
      <c r="G136" s="2">
        <v>5</v>
      </c>
      <c r="H136" s="2">
        <v>2</v>
      </c>
      <c r="I136" s="4">
        <f t="shared" ref="I136:I199" si="11">IF(AND(N136=0,M136=0),K136,"")</f>
        <v>60</v>
      </c>
      <c r="J136" s="4">
        <f t="shared" si="8"/>
        <v>60</v>
      </c>
      <c r="K136" s="2">
        <v>60</v>
      </c>
      <c r="L136" s="2">
        <v>60</v>
      </c>
      <c r="M136" s="2">
        <f t="shared" si="9"/>
        <v>0</v>
      </c>
      <c r="N136" s="2">
        <f t="shared" si="10"/>
        <v>0</v>
      </c>
      <c r="O136" s="2">
        <f t="shared" si="10"/>
        <v>0</v>
      </c>
    </row>
    <row r="137" spans="1:15" x14ac:dyDescent="0.35">
      <c r="A137" s="39" t="s">
        <v>174</v>
      </c>
      <c r="B137" s="2">
        <v>1</v>
      </c>
      <c r="C137" s="2">
        <v>30</v>
      </c>
      <c r="D137" s="2">
        <v>4</v>
      </c>
      <c r="E137" s="2">
        <v>2</v>
      </c>
      <c r="F137" s="40">
        <v>1</v>
      </c>
      <c r="G137" s="2">
        <v>2</v>
      </c>
      <c r="H137" s="2">
        <v>1</v>
      </c>
      <c r="I137" s="4">
        <f t="shared" si="11"/>
        <v>24</v>
      </c>
      <c r="J137" s="4">
        <f t="shared" si="8"/>
        <v>10</v>
      </c>
      <c r="K137" s="2">
        <v>24</v>
      </c>
      <c r="L137" s="2">
        <v>10</v>
      </c>
      <c r="M137" s="2">
        <f t="shared" si="9"/>
        <v>0</v>
      </c>
      <c r="N137" s="2">
        <f t="shared" si="10"/>
        <v>0</v>
      </c>
      <c r="O137" s="2">
        <f t="shared" si="10"/>
        <v>0</v>
      </c>
    </row>
    <row r="138" spans="1:15" x14ac:dyDescent="0.35">
      <c r="A138" s="39" t="s">
        <v>175</v>
      </c>
      <c r="B138" s="2">
        <v>1</v>
      </c>
      <c r="C138" s="2">
        <v>23</v>
      </c>
      <c r="D138" s="2">
        <v>4</v>
      </c>
      <c r="E138" s="2">
        <v>2</v>
      </c>
      <c r="F138" s="40">
        <v>1</v>
      </c>
      <c r="G138" s="2">
        <v>5</v>
      </c>
      <c r="H138" s="2">
        <v>2</v>
      </c>
      <c r="I138" s="4">
        <f t="shared" si="11"/>
        <v>60</v>
      </c>
      <c r="J138" s="4">
        <f t="shared" si="8"/>
        <v>50</v>
      </c>
      <c r="K138" s="2">
        <v>60</v>
      </c>
      <c r="L138" s="2">
        <v>50</v>
      </c>
      <c r="M138" s="2">
        <f t="shared" si="9"/>
        <v>0</v>
      </c>
      <c r="N138" s="2">
        <f t="shared" si="10"/>
        <v>0</v>
      </c>
      <c r="O138" s="2">
        <f t="shared" si="10"/>
        <v>0</v>
      </c>
    </row>
    <row r="139" spans="1:15" x14ac:dyDescent="0.35">
      <c r="A139" s="39" t="s">
        <v>176</v>
      </c>
      <c r="B139" s="2">
        <v>1</v>
      </c>
      <c r="C139" s="2">
        <v>29</v>
      </c>
      <c r="D139" s="2">
        <v>4</v>
      </c>
      <c r="E139" s="2">
        <v>2</v>
      </c>
      <c r="F139" s="40">
        <v>1</v>
      </c>
      <c r="G139" s="2">
        <v>2</v>
      </c>
      <c r="H139" s="2">
        <v>1</v>
      </c>
      <c r="I139" s="4" t="str">
        <f t="shared" si="11"/>
        <v/>
      </c>
      <c r="J139" s="4" t="str">
        <f t="shared" si="8"/>
        <v/>
      </c>
      <c r="K139" s="2">
        <v>600</v>
      </c>
      <c r="L139" s="2">
        <v>500</v>
      </c>
      <c r="M139" s="2">
        <f t="shared" si="9"/>
        <v>0</v>
      </c>
      <c r="N139" s="2" t="b">
        <f t="shared" si="10"/>
        <v>0</v>
      </c>
      <c r="O139" s="2" t="b">
        <f t="shared" si="10"/>
        <v>0</v>
      </c>
    </row>
    <row r="140" spans="1:15" x14ac:dyDescent="0.35">
      <c r="A140" s="39" t="s">
        <v>177</v>
      </c>
      <c r="B140" s="2">
        <v>1</v>
      </c>
      <c r="C140" s="2">
        <v>30</v>
      </c>
      <c r="D140" s="2">
        <v>4</v>
      </c>
      <c r="E140" s="2">
        <v>2</v>
      </c>
      <c r="F140" s="40">
        <v>1</v>
      </c>
      <c r="G140" s="2">
        <v>4</v>
      </c>
      <c r="H140" s="2">
        <v>1</v>
      </c>
      <c r="I140" s="4">
        <f t="shared" si="11"/>
        <v>70</v>
      </c>
      <c r="J140" s="4">
        <f t="shared" si="8"/>
        <v>60</v>
      </c>
      <c r="K140" s="2">
        <v>70</v>
      </c>
      <c r="L140" s="2">
        <v>60</v>
      </c>
      <c r="M140" s="2">
        <f t="shared" si="9"/>
        <v>0</v>
      </c>
      <c r="N140" s="2">
        <f t="shared" si="10"/>
        <v>0</v>
      </c>
      <c r="O140" s="2">
        <f t="shared" si="10"/>
        <v>0</v>
      </c>
    </row>
    <row r="141" spans="1:15" x14ac:dyDescent="0.35">
      <c r="A141" s="39" t="s">
        <v>178</v>
      </c>
      <c r="B141" s="2">
        <v>1</v>
      </c>
      <c r="C141" s="2">
        <v>35</v>
      </c>
      <c r="D141" s="2">
        <v>3</v>
      </c>
      <c r="E141" s="2">
        <v>2</v>
      </c>
      <c r="F141" s="40">
        <v>5</v>
      </c>
      <c r="G141" s="2">
        <v>3</v>
      </c>
      <c r="H141" s="2">
        <v>1</v>
      </c>
      <c r="I141" s="4">
        <f t="shared" si="11"/>
        <v>12</v>
      </c>
      <c r="J141" s="4">
        <f t="shared" si="8"/>
        <v>12</v>
      </c>
      <c r="K141" s="2">
        <v>12</v>
      </c>
      <c r="L141" s="2">
        <v>12</v>
      </c>
      <c r="M141" s="2">
        <f t="shared" si="9"/>
        <v>0</v>
      </c>
      <c r="N141" s="2">
        <f t="shared" si="10"/>
        <v>0</v>
      </c>
      <c r="O141" s="2">
        <f t="shared" si="10"/>
        <v>0</v>
      </c>
    </row>
    <row r="142" spans="1:15" x14ac:dyDescent="0.35">
      <c r="A142" s="39" t="s">
        <v>179</v>
      </c>
      <c r="B142" s="2">
        <v>1</v>
      </c>
      <c r="C142" s="2">
        <v>40</v>
      </c>
      <c r="D142" s="2">
        <v>3</v>
      </c>
      <c r="E142" s="2">
        <v>2</v>
      </c>
      <c r="F142" s="40">
        <v>5</v>
      </c>
      <c r="G142" s="2">
        <v>3</v>
      </c>
      <c r="H142" s="2">
        <v>1</v>
      </c>
      <c r="I142" s="4">
        <f t="shared" si="11"/>
        <v>12</v>
      </c>
      <c r="J142" s="4">
        <f t="shared" si="8"/>
        <v>12</v>
      </c>
      <c r="K142" s="2">
        <v>12</v>
      </c>
      <c r="L142" s="2">
        <v>12</v>
      </c>
      <c r="M142" s="2">
        <f t="shared" si="9"/>
        <v>0</v>
      </c>
      <c r="N142" s="2">
        <f t="shared" si="10"/>
        <v>0</v>
      </c>
      <c r="O142" s="2">
        <f t="shared" si="10"/>
        <v>0</v>
      </c>
    </row>
    <row r="143" spans="1:15" x14ac:dyDescent="0.35">
      <c r="A143" s="39" t="s">
        <v>180</v>
      </c>
      <c r="B143" s="2">
        <v>1</v>
      </c>
      <c r="C143" s="2">
        <v>32</v>
      </c>
      <c r="D143" s="2">
        <v>1</v>
      </c>
      <c r="E143" s="2">
        <v>2</v>
      </c>
      <c r="F143" s="40">
        <v>3</v>
      </c>
      <c r="G143" s="2">
        <v>3</v>
      </c>
      <c r="H143" s="2">
        <v>3</v>
      </c>
      <c r="I143" s="4">
        <f t="shared" si="11"/>
        <v>50</v>
      </c>
      <c r="J143" s="4">
        <f t="shared" si="8"/>
        <v>8</v>
      </c>
      <c r="K143" s="2">
        <v>50</v>
      </c>
      <c r="L143" s="2">
        <v>8</v>
      </c>
      <c r="M143" s="2">
        <f t="shared" si="9"/>
        <v>0</v>
      </c>
      <c r="N143" s="2">
        <f t="shared" si="10"/>
        <v>0</v>
      </c>
      <c r="O143" s="2">
        <f t="shared" si="10"/>
        <v>0</v>
      </c>
    </row>
    <row r="144" spans="1:15" x14ac:dyDescent="0.35">
      <c r="A144" s="39" t="s">
        <v>181</v>
      </c>
      <c r="B144" s="2">
        <v>1</v>
      </c>
      <c r="C144" s="2">
        <v>38</v>
      </c>
      <c r="D144" s="2">
        <v>1</v>
      </c>
      <c r="E144" s="2">
        <v>2</v>
      </c>
      <c r="F144" s="40">
        <v>2</v>
      </c>
      <c r="G144" s="2">
        <v>3</v>
      </c>
      <c r="H144" s="2">
        <v>1</v>
      </c>
      <c r="I144" s="4">
        <f t="shared" si="11"/>
        <v>50</v>
      </c>
      <c r="J144" s="4">
        <f t="shared" si="8"/>
        <v>50</v>
      </c>
      <c r="K144" s="2">
        <v>50</v>
      </c>
      <c r="L144" s="2">
        <v>50</v>
      </c>
      <c r="M144" s="2">
        <f t="shared" si="9"/>
        <v>0</v>
      </c>
      <c r="N144" s="2">
        <f t="shared" si="10"/>
        <v>0</v>
      </c>
      <c r="O144" s="2">
        <f t="shared" si="10"/>
        <v>0</v>
      </c>
    </row>
    <row r="145" spans="1:15" x14ac:dyDescent="0.35">
      <c r="A145" s="39" t="s">
        <v>182</v>
      </c>
      <c r="B145" s="2">
        <v>1</v>
      </c>
      <c r="C145" s="2">
        <v>34</v>
      </c>
      <c r="D145" s="2">
        <v>1</v>
      </c>
      <c r="E145" s="2">
        <v>2</v>
      </c>
      <c r="F145" s="40">
        <v>2</v>
      </c>
      <c r="G145" s="2">
        <v>3</v>
      </c>
      <c r="H145" s="2">
        <v>1</v>
      </c>
      <c r="I145" s="4" t="str">
        <f t="shared" si="11"/>
        <v/>
      </c>
      <c r="J145" s="4" t="str">
        <f t="shared" si="8"/>
        <v/>
      </c>
      <c r="K145" s="2">
        <v>10</v>
      </c>
      <c r="L145" s="2">
        <v>50</v>
      </c>
      <c r="M145" s="2" t="b">
        <f t="shared" si="9"/>
        <v>0</v>
      </c>
      <c r="N145" s="2">
        <f t="shared" si="10"/>
        <v>0</v>
      </c>
      <c r="O145" s="2">
        <f t="shared" si="10"/>
        <v>0</v>
      </c>
    </row>
    <row r="146" spans="1:15" x14ac:dyDescent="0.35">
      <c r="A146" s="44" t="s">
        <v>183</v>
      </c>
      <c r="B146" s="45">
        <v>1</v>
      </c>
      <c r="C146" s="45">
        <v>31</v>
      </c>
      <c r="D146" s="45">
        <v>1</v>
      </c>
      <c r="E146" s="2">
        <v>2</v>
      </c>
      <c r="F146" s="46">
        <v>6</v>
      </c>
      <c r="G146" s="45">
        <v>3</v>
      </c>
      <c r="H146" s="45">
        <v>1</v>
      </c>
      <c r="I146" s="4">
        <f t="shared" si="11"/>
        <v>50</v>
      </c>
      <c r="J146" s="4">
        <f t="shared" si="8"/>
        <v>40</v>
      </c>
      <c r="K146" s="45">
        <v>50</v>
      </c>
      <c r="L146" s="45">
        <v>40</v>
      </c>
      <c r="M146" s="2">
        <f t="shared" si="9"/>
        <v>0</v>
      </c>
      <c r="N146" s="2">
        <f t="shared" si="10"/>
        <v>0</v>
      </c>
      <c r="O146" s="2">
        <f t="shared" si="10"/>
        <v>0</v>
      </c>
    </row>
    <row r="147" spans="1:15" x14ac:dyDescent="0.35">
      <c r="A147" s="44" t="s">
        <v>184</v>
      </c>
      <c r="B147" s="45">
        <v>1</v>
      </c>
      <c r="C147" s="45">
        <v>43</v>
      </c>
      <c r="D147" s="45">
        <v>1</v>
      </c>
      <c r="E147" s="2">
        <v>2</v>
      </c>
      <c r="F147" s="46">
        <v>6</v>
      </c>
      <c r="G147" s="45">
        <v>3</v>
      </c>
      <c r="H147" s="45">
        <v>1</v>
      </c>
      <c r="I147" s="4">
        <f t="shared" si="11"/>
        <v>40</v>
      </c>
      <c r="J147" s="4">
        <f t="shared" si="8"/>
        <v>30</v>
      </c>
      <c r="K147" s="45">
        <v>40</v>
      </c>
      <c r="L147" s="45">
        <v>30</v>
      </c>
      <c r="M147" s="2">
        <f t="shared" si="9"/>
        <v>0</v>
      </c>
      <c r="N147" s="2">
        <f t="shared" si="10"/>
        <v>0</v>
      </c>
      <c r="O147" s="2">
        <f t="shared" si="10"/>
        <v>0</v>
      </c>
    </row>
    <row r="148" spans="1:15" x14ac:dyDescent="0.35">
      <c r="A148" s="44" t="s">
        <v>185</v>
      </c>
      <c r="B148" s="45">
        <v>1</v>
      </c>
      <c r="C148" s="45">
        <v>35</v>
      </c>
      <c r="D148" s="45">
        <v>1</v>
      </c>
      <c r="E148" s="2">
        <v>2</v>
      </c>
      <c r="F148" s="47">
        <v>7</v>
      </c>
      <c r="G148" s="45">
        <v>3</v>
      </c>
      <c r="H148" s="45">
        <v>1</v>
      </c>
      <c r="I148" s="4">
        <f t="shared" si="11"/>
        <v>60</v>
      </c>
      <c r="J148" s="4">
        <f t="shared" si="8"/>
        <v>50</v>
      </c>
      <c r="K148" s="45">
        <v>60</v>
      </c>
      <c r="L148" s="45">
        <v>50</v>
      </c>
      <c r="M148" s="2">
        <f t="shared" si="9"/>
        <v>0</v>
      </c>
      <c r="N148" s="2">
        <f t="shared" si="10"/>
        <v>0</v>
      </c>
      <c r="O148" s="2">
        <f t="shared" si="10"/>
        <v>0</v>
      </c>
    </row>
    <row r="149" spans="1:15" x14ac:dyDescent="0.35">
      <c r="A149" s="48" t="s">
        <v>186</v>
      </c>
      <c r="B149" s="49">
        <v>1</v>
      </c>
      <c r="C149" s="49">
        <v>35</v>
      </c>
      <c r="D149" s="49">
        <v>1</v>
      </c>
      <c r="E149" s="2">
        <v>2</v>
      </c>
      <c r="F149" s="50">
        <v>6</v>
      </c>
      <c r="G149" s="49">
        <v>3</v>
      </c>
      <c r="H149" s="49">
        <v>1</v>
      </c>
      <c r="I149" s="4">
        <f t="shared" si="11"/>
        <v>9</v>
      </c>
      <c r="J149" s="4">
        <f t="shared" si="8"/>
        <v>6</v>
      </c>
      <c r="K149" s="49">
        <v>9</v>
      </c>
      <c r="L149" s="49">
        <v>6</v>
      </c>
      <c r="M149" s="2">
        <f t="shared" si="9"/>
        <v>0</v>
      </c>
      <c r="N149" s="2">
        <f t="shared" si="10"/>
        <v>0</v>
      </c>
      <c r="O149" s="2">
        <f t="shared" si="10"/>
        <v>0</v>
      </c>
    </row>
    <row r="150" spans="1:15" x14ac:dyDescent="0.35">
      <c r="A150" s="48" t="s">
        <v>187</v>
      </c>
      <c r="B150" s="49">
        <v>1</v>
      </c>
      <c r="C150" s="49">
        <v>36</v>
      </c>
      <c r="D150" s="49">
        <v>1</v>
      </c>
      <c r="E150" s="2">
        <v>2</v>
      </c>
      <c r="F150" s="50">
        <v>7</v>
      </c>
      <c r="G150" s="49">
        <v>3</v>
      </c>
      <c r="H150" s="49">
        <v>1</v>
      </c>
      <c r="I150" s="4">
        <f t="shared" si="11"/>
        <v>9</v>
      </c>
      <c r="J150" s="4">
        <f t="shared" si="8"/>
        <v>6</v>
      </c>
      <c r="K150" s="49">
        <v>9</v>
      </c>
      <c r="L150" s="49">
        <v>6</v>
      </c>
      <c r="M150" s="2">
        <f t="shared" si="9"/>
        <v>0</v>
      </c>
      <c r="N150" s="2">
        <f t="shared" si="10"/>
        <v>0</v>
      </c>
      <c r="O150" s="2">
        <f t="shared" si="10"/>
        <v>0</v>
      </c>
    </row>
    <row r="151" spans="1:15" x14ac:dyDescent="0.35">
      <c r="A151" s="48" t="s">
        <v>188</v>
      </c>
      <c r="B151" s="49">
        <v>1</v>
      </c>
      <c r="C151" s="49">
        <v>34</v>
      </c>
      <c r="D151" s="49">
        <v>1</v>
      </c>
      <c r="E151" s="2">
        <v>2</v>
      </c>
      <c r="F151" s="51">
        <v>7</v>
      </c>
      <c r="G151" s="49">
        <v>2</v>
      </c>
      <c r="H151" s="49">
        <v>1</v>
      </c>
      <c r="I151" s="4">
        <f t="shared" si="11"/>
        <v>60</v>
      </c>
      <c r="J151" s="4">
        <f t="shared" si="8"/>
        <v>9</v>
      </c>
      <c r="K151" s="49">
        <v>60</v>
      </c>
      <c r="L151" s="49">
        <v>9</v>
      </c>
      <c r="M151" s="2">
        <f t="shared" si="9"/>
        <v>0</v>
      </c>
      <c r="N151" s="2">
        <f t="shared" si="10"/>
        <v>0</v>
      </c>
      <c r="O151" s="2">
        <f t="shared" si="10"/>
        <v>0</v>
      </c>
    </row>
    <row r="152" spans="1:15" x14ac:dyDescent="0.35">
      <c r="A152" s="52" t="s">
        <v>189</v>
      </c>
      <c r="B152" s="49">
        <v>1</v>
      </c>
      <c r="C152" s="53">
        <v>40</v>
      </c>
      <c r="D152" s="49">
        <v>1</v>
      </c>
      <c r="E152" s="2">
        <v>2</v>
      </c>
      <c r="F152" s="54">
        <v>3</v>
      </c>
      <c r="G152" s="49">
        <v>3</v>
      </c>
      <c r="H152" s="49">
        <v>1</v>
      </c>
      <c r="I152" s="4">
        <f t="shared" si="11"/>
        <v>20</v>
      </c>
      <c r="J152" s="4">
        <f t="shared" si="8"/>
        <v>20</v>
      </c>
      <c r="K152" s="53">
        <v>20</v>
      </c>
      <c r="L152" s="53">
        <v>20</v>
      </c>
      <c r="M152" s="2">
        <f t="shared" si="9"/>
        <v>0</v>
      </c>
      <c r="N152" s="2">
        <f t="shared" si="10"/>
        <v>0</v>
      </c>
      <c r="O152" s="2">
        <f t="shared" si="10"/>
        <v>0</v>
      </c>
    </row>
    <row r="153" spans="1:15" x14ac:dyDescent="0.35">
      <c r="A153" s="39" t="s">
        <v>190</v>
      </c>
      <c r="B153" s="2">
        <v>1</v>
      </c>
      <c r="C153" s="2">
        <v>38</v>
      </c>
      <c r="D153" s="2">
        <v>1</v>
      </c>
      <c r="E153" s="2">
        <v>2</v>
      </c>
      <c r="F153" s="40">
        <v>1</v>
      </c>
      <c r="G153" s="2">
        <v>3</v>
      </c>
      <c r="H153" s="2">
        <v>1</v>
      </c>
      <c r="I153" s="4">
        <f t="shared" si="11"/>
        <v>11</v>
      </c>
      <c r="J153" s="4">
        <f t="shared" si="8"/>
        <v>11</v>
      </c>
      <c r="K153" s="2">
        <v>11</v>
      </c>
      <c r="L153" s="2">
        <v>11</v>
      </c>
      <c r="M153" s="2">
        <f t="shared" si="9"/>
        <v>0</v>
      </c>
      <c r="N153" s="2">
        <f t="shared" si="10"/>
        <v>0</v>
      </c>
      <c r="O153" s="2">
        <f t="shared" si="10"/>
        <v>0</v>
      </c>
    </row>
    <row r="154" spans="1:15" x14ac:dyDescent="0.35">
      <c r="A154" s="39" t="s">
        <v>190</v>
      </c>
      <c r="B154" s="2">
        <v>1</v>
      </c>
      <c r="C154" s="2">
        <v>35</v>
      </c>
      <c r="D154" s="2">
        <v>1</v>
      </c>
      <c r="E154" s="2">
        <v>2</v>
      </c>
      <c r="F154" s="40">
        <v>1</v>
      </c>
      <c r="G154" s="2">
        <v>3</v>
      </c>
      <c r="H154" s="2">
        <v>1</v>
      </c>
      <c r="I154" s="4">
        <f t="shared" si="11"/>
        <v>55</v>
      </c>
      <c r="J154" s="4">
        <f t="shared" si="8"/>
        <v>11</v>
      </c>
      <c r="K154" s="2">
        <v>55</v>
      </c>
      <c r="L154" s="2">
        <v>11</v>
      </c>
      <c r="M154" s="2">
        <f t="shared" si="9"/>
        <v>0</v>
      </c>
      <c r="N154" s="2">
        <f t="shared" si="10"/>
        <v>0</v>
      </c>
      <c r="O154" s="2">
        <f t="shared" si="10"/>
        <v>0</v>
      </c>
    </row>
    <row r="155" spans="1:15" x14ac:dyDescent="0.35">
      <c r="A155" s="39" t="s">
        <v>190</v>
      </c>
      <c r="B155" s="2">
        <v>1</v>
      </c>
      <c r="C155" s="2">
        <v>43</v>
      </c>
      <c r="D155" s="2">
        <v>1</v>
      </c>
      <c r="E155" s="2">
        <v>2</v>
      </c>
      <c r="F155" s="40">
        <v>1</v>
      </c>
      <c r="G155" s="2">
        <v>3</v>
      </c>
      <c r="H155" s="2">
        <v>1</v>
      </c>
      <c r="I155" s="4">
        <f t="shared" si="11"/>
        <v>60</v>
      </c>
      <c r="J155" s="4">
        <f t="shared" si="8"/>
        <v>60</v>
      </c>
      <c r="K155" s="2">
        <v>60</v>
      </c>
      <c r="L155" s="2">
        <v>60</v>
      </c>
      <c r="M155" s="2">
        <f t="shared" si="9"/>
        <v>0</v>
      </c>
      <c r="N155" s="2">
        <f t="shared" si="10"/>
        <v>0</v>
      </c>
      <c r="O155" s="2">
        <f t="shared" si="10"/>
        <v>0</v>
      </c>
    </row>
    <row r="156" spans="1:15" x14ac:dyDescent="0.35">
      <c r="A156" s="39" t="s">
        <v>191</v>
      </c>
      <c r="B156" s="2">
        <v>1</v>
      </c>
      <c r="C156" s="2">
        <v>35</v>
      </c>
      <c r="D156" s="2">
        <v>1</v>
      </c>
      <c r="E156" s="2">
        <v>2</v>
      </c>
      <c r="F156" s="40">
        <v>1</v>
      </c>
      <c r="G156" s="2">
        <v>2</v>
      </c>
      <c r="H156" s="2">
        <v>1</v>
      </c>
      <c r="I156" s="4">
        <f t="shared" si="11"/>
        <v>50</v>
      </c>
      <c r="J156" s="4">
        <f t="shared" si="8"/>
        <v>10</v>
      </c>
      <c r="K156" s="2">
        <v>50</v>
      </c>
      <c r="L156" s="2">
        <v>10</v>
      </c>
      <c r="M156" s="2">
        <f t="shared" si="9"/>
        <v>0</v>
      </c>
      <c r="N156" s="2">
        <f t="shared" si="10"/>
        <v>0</v>
      </c>
      <c r="O156" s="2">
        <f t="shared" si="10"/>
        <v>0</v>
      </c>
    </row>
    <row r="157" spans="1:15" x14ac:dyDescent="0.35">
      <c r="A157" s="39" t="s">
        <v>192</v>
      </c>
      <c r="B157" s="2">
        <v>1</v>
      </c>
      <c r="C157" s="2">
        <v>28</v>
      </c>
      <c r="D157" s="2">
        <v>4</v>
      </c>
      <c r="E157" s="2">
        <v>2</v>
      </c>
      <c r="F157" s="40">
        <v>1</v>
      </c>
      <c r="G157" s="2">
        <v>5</v>
      </c>
      <c r="H157" s="2">
        <v>2</v>
      </c>
      <c r="I157" s="4">
        <f t="shared" si="11"/>
        <v>24</v>
      </c>
      <c r="J157" s="4">
        <f t="shared" si="8"/>
        <v>12</v>
      </c>
      <c r="K157" s="2">
        <v>24</v>
      </c>
      <c r="L157" s="2">
        <v>12</v>
      </c>
      <c r="M157" s="2">
        <f t="shared" si="9"/>
        <v>0</v>
      </c>
      <c r="N157" s="2">
        <f t="shared" si="10"/>
        <v>0</v>
      </c>
      <c r="O157" s="2">
        <f t="shared" si="10"/>
        <v>0</v>
      </c>
    </row>
    <row r="158" spans="1:15" x14ac:dyDescent="0.35">
      <c r="A158" s="39" t="s">
        <v>193</v>
      </c>
      <c r="B158" s="2">
        <v>1</v>
      </c>
      <c r="C158" s="2">
        <v>30</v>
      </c>
      <c r="D158" s="2">
        <v>4</v>
      </c>
      <c r="E158" s="2">
        <v>2</v>
      </c>
      <c r="F158" s="40">
        <v>1</v>
      </c>
      <c r="G158" s="2">
        <v>3</v>
      </c>
      <c r="H158" s="2">
        <v>1</v>
      </c>
      <c r="I158" s="4">
        <f t="shared" si="11"/>
        <v>10</v>
      </c>
      <c r="J158" s="4">
        <f t="shared" si="8"/>
        <v>8</v>
      </c>
      <c r="K158" s="2">
        <v>10</v>
      </c>
      <c r="L158" s="2">
        <v>8</v>
      </c>
      <c r="M158" s="2">
        <f t="shared" si="9"/>
        <v>0</v>
      </c>
      <c r="N158" s="2">
        <f t="shared" si="10"/>
        <v>0</v>
      </c>
      <c r="O158" s="2">
        <f t="shared" si="10"/>
        <v>0</v>
      </c>
    </row>
    <row r="159" spans="1:15" x14ac:dyDescent="0.35">
      <c r="A159" s="39" t="s">
        <v>194</v>
      </c>
      <c r="B159" s="2">
        <v>1</v>
      </c>
      <c r="C159" s="2">
        <v>26</v>
      </c>
      <c r="D159" s="2">
        <v>3</v>
      </c>
      <c r="E159" s="2">
        <v>2</v>
      </c>
      <c r="F159" s="40">
        <v>1</v>
      </c>
      <c r="G159" s="2">
        <v>1</v>
      </c>
      <c r="H159" s="2">
        <v>3</v>
      </c>
      <c r="I159" s="4">
        <f t="shared" si="11"/>
        <v>60</v>
      </c>
      <c r="J159" s="4">
        <f t="shared" si="8"/>
        <v>55</v>
      </c>
      <c r="K159" s="2">
        <v>60</v>
      </c>
      <c r="L159" s="2">
        <v>55</v>
      </c>
      <c r="M159" s="2">
        <f t="shared" si="9"/>
        <v>0</v>
      </c>
      <c r="N159" s="2">
        <f t="shared" si="10"/>
        <v>0</v>
      </c>
      <c r="O159" s="2">
        <f t="shared" si="10"/>
        <v>0</v>
      </c>
    </row>
    <row r="160" spans="1:15" x14ac:dyDescent="0.35">
      <c r="A160" s="39" t="s">
        <v>195</v>
      </c>
      <c r="B160" s="2">
        <v>1</v>
      </c>
      <c r="C160" s="2">
        <v>37</v>
      </c>
      <c r="D160" s="2">
        <v>2</v>
      </c>
      <c r="E160" s="2">
        <v>2</v>
      </c>
      <c r="F160" s="40">
        <v>1</v>
      </c>
      <c r="G160" s="2">
        <v>5</v>
      </c>
      <c r="H160" s="2">
        <v>1</v>
      </c>
      <c r="I160" s="4">
        <f t="shared" si="11"/>
        <v>50</v>
      </c>
      <c r="J160" s="4">
        <f t="shared" si="8"/>
        <v>50</v>
      </c>
      <c r="K160" s="2">
        <v>50</v>
      </c>
      <c r="L160" s="2">
        <v>50</v>
      </c>
      <c r="M160" s="2">
        <f t="shared" si="9"/>
        <v>0</v>
      </c>
      <c r="N160" s="2">
        <f t="shared" si="10"/>
        <v>0</v>
      </c>
      <c r="O160" s="2">
        <f t="shared" si="10"/>
        <v>0</v>
      </c>
    </row>
    <row r="161" spans="1:15" x14ac:dyDescent="0.35">
      <c r="A161" s="39" t="s">
        <v>196</v>
      </c>
      <c r="B161" s="2">
        <v>1</v>
      </c>
      <c r="C161" s="2">
        <v>30</v>
      </c>
      <c r="D161" s="2">
        <v>4</v>
      </c>
      <c r="E161" s="2">
        <v>2</v>
      </c>
      <c r="F161" s="40">
        <v>1</v>
      </c>
      <c r="G161" s="2">
        <v>1</v>
      </c>
      <c r="H161" s="2">
        <v>1</v>
      </c>
      <c r="I161" s="4">
        <f t="shared" si="11"/>
        <v>10</v>
      </c>
      <c r="J161" s="4">
        <f t="shared" si="8"/>
        <v>8</v>
      </c>
      <c r="K161" s="2">
        <v>10</v>
      </c>
      <c r="L161" s="2">
        <v>8</v>
      </c>
      <c r="M161" s="2">
        <f t="shared" si="9"/>
        <v>0</v>
      </c>
      <c r="N161" s="2">
        <f t="shared" si="10"/>
        <v>0</v>
      </c>
      <c r="O161" s="2">
        <f t="shared" si="10"/>
        <v>0</v>
      </c>
    </row>
    <row r="162" spans="1:15" x14ac:dyDescent="0.35">
      <c r="A162" s="39" t="s">
        <v>197</v>
      </c>
      <c r="B162" s="2">
        <v>1</v>
      </c>
      <c r="C162" s="2">
        <v>35</v>
      </c>
      <c r="D162" s="2">
        <v>1</v>
      </c>
      <c r="E162" s="2">
        <v>2</v>
      </c>
      <c r="F162" s="40">
        <v>2</v>
      </c>
      <c r="G162" s="2">
        <v>3</v>
      </c>
      <c r="H162" s="2">
        <v>1</v>
      </c>
      <c r="I162" s="4">
        <f t="shared" si="11"/>
        <v>50</v>
      </c>
      <c r="J162" s="4">
        <f t="shared" si="8"/>
        <v>45</v>
      </c>
      <c r="K162" s="2">
        <v>50</v>
      </c>
      <c r="L162" s="2">
        <v>45</v>
      </c>
      <c r="M162" s="2">
        <f t="shared" si="9"/>
        <v>0</v>
      </c>
      <c r="N162" s="2">
        <f t="shared" si="10"/>
        <v>0</v>
      </c>
      <c r="O162" s="2">
        <f t="shared" si="10"/>
        <v>0</v>
      </c>
    </row>
    <row r="163" spans="1:15" x14ac:dyDescent="0.35">
      <c r="A163" s="39" t="s">
        <v>198</v>
      </c>
      <c r="B163" s="2">
        <v>1</v>
      </c>
      <c r="C163" s="2">
        <v>42</v>
      </c>
      <c r="D163" s="2">
        <v>1</v>
      </c>
      <c r="E163" s="2">
        <v>2</v>
      </c>
      <c r="F163" s="40">
        <v>2</v>
      </c>
      <c r="G163" s="2">
        <v>2</v>
      </c>
      <c r="H163" s="2">
        <v>1</v>
      </c>
      <c r="I163" s="4">
        <f t="shared" si="11"/>
        <v>40</v>
      </c>
      <c r="J163" s="4">
        <f t="shared" si="8"/>
        <v>20</v>
      </c>
      <c r="K163" s="2">
        <v>40</v>
      </c>
      <c r="L163" s="2">
        <v>20</v>
      </c>
      <c r="M163" s="2">
        <f t="shared" si="9"/>
        <v>0</v>
      </c>
      <c r="N163" s="2">
        <f t="shared" si="10"/>
        <v>0</v>
      </c>
      <c r="O163" s="2">
        <f t="shared" si="10"/>
        <v>0</v>
      </c>
    </row>
    <row r="164" spans="1:15" x14ac:dyDescent="0.35">
      <c r="A164" s="39" t="s">
        <v>199</v>
      </c>
      <c r="B164" s="2">
        <v>1</v>
      </c>
      <c r="C164" s="2">
        <v>31</v>
      </c>
      <c r="D164" s="2">
        <v>3</v>
      </c>
      <c r="E164" s="2">
        <v>2</v>
      </c>
      <c r="F164" s="40">
        <v>1</v>
      </c>
      <c r="G164" s="2">
        <v>5</v>
      </c>
      <c r="H164" s="2">
        <v>1</v>
      </c>
      <c r="I164" s="4">
        <f t="shared" si="11"/>
        <v>50</v>
      </c>
      <c r="J164" s="4">
        <f t="shared" si="8"/>
        <v>50</v>
      </c>
      <c r="K164" s="2">
        <v>50</v>
      </c>
      <c r="L164" s="2">
        <v>50</v>
      </c>
      <c r="M164" s="2">
        <f t="shared" si="9"/>
        <v>0</v>
      </c>
      <c r="N164" s="2">
        <f t="shared" si="10"/>
        <v>0</v>
      </c>
      <c r="O164" s="2">
        <f t="shared" si="10"/>
        <v>0</v>
      </c>
    </row>
    <row r="165" spans="1:15" x14ac:dyDescent="0.35">
      <c r="A165" s="39" t="s">
        <v>200</v>
      </c>
      <c r="B165" s="2">
        <v>1</v>
      </c>
      <c r="C165" s="2">
        <v>33</v>
      </c>
      <c r="D165" s="2">
        <v>1</v>
      </c>
      <c r="E165" s="2">
        <v>2</v>
      </c>
      <c r="F165" s="40">
        <v>2</v>
      </c>
      <c r="G165" s="2">
        <v>3</v>
      </c>
      <c r="H165" s="2">
        <v>1</v>
      </c>
      <c r="I165" s="4">
        <f t="shared" si="11"/>
        <v>50</v>
      </c>
      <c r="J165" s="4">
        <f t="shared" si="8"/>
        <v>50</v>
      </c>
      <c r="K165" s="2">
        <v>50</v>
      </c>
      <c r="L165" s="2">
        <v>50</v>
      </c>
      <c r="M165" s="2">
        <f t="shared" si="9"/>
        <v>0</v>
      </c>
      <c r="N165" s="2">
        <f t="shared" si="10"/>
        <v>0</v>
      </c>
      <c r="O165" s="2">
        <f t="shared" si="10"/>
        <v>0</v>
      </c>
    </row>
    <row r="166" spans="1:15" x14ac:dyDescent="0.35">
      <c r="A166" s="39" t="s">
        <v>201</v>
      </c>
      <c r="B166" s="2">
        <v>1</v>
      </c>
      <c r="C166" s="2">
        <v>35</v>
      </c>
      <c r="D166" s="2">
        <v>4</v>
      </c>
      <c r="E166" s="2">
        <v>2</v>
      </c>
      <c r="F166" s="40">
        <v>1</v>
      </c>
      <c r="G166" s="2">
        <v>1</v>
      </c>
      <c r="H166" s="2">
        <v>1</v>
      </c>
      <c r="I166" s="4">
        <f t="shared" si="11"/>
        <v>54</v>
      </c>
      <c r="J166" s="4">
        <f t="shared" si="8"/>
        <v>8</v>
      </c>
      <c r="K166" s="2">
        <v>54</v>
      </c>
      <c r="L166" s="2">
        <v>8</v>
      </c>
      <c r="M166" s="2">
        <f t="shared" si="9"/>
        <v>0</v>
      </c>
      <c r="N166" s="2">
        <f t="shared" si="10"/>
        <v>0</v>
      </c>
      <c r="O166" s="2">
        <f t="shared" si="10"/>
        <v>0</v>
      </c>
    </row>
    <row r="167" spans="1:15" x14ac:dyDescent="0.35">
      <c r="A167" s="39" t="s">
        <v>202</v>
      </c>
      <c r="B167" s="2">
        <v>1</v>
      </c>
      <c r="C167" s="2">
        <v>32</v>
      </c>
      <c r="D167" s="2">
        <v>1</v>
      </c>
      <c r="E167" s="2">
        <v>2</v>
      </c>
      <c r="F167" s="40">
        <v>2</v>
      </c>
      <c r="G167" s="2">
        <v>3</v>
      </c>
      <c r="H167" s="2">
        <v>1</v>
      </c>
      <c r="I167" s="4">
        <f t="shared" si="11"/>
        <v>60</v>
      </c>
      <c r="J167" s="4">
        <f t="shared" si="8"/>
        <v>50</v>
      </c>
      <c r="K167" s="2">
        <v>60</v>
      </c>
      <c r="L167" s="2">
        <v>50</v>
      </c>
      <c r="M167" s="2">
        <f t="shared" si="9"/>
        <v>0</v>
      </c>
      <c r="N167" s="2">
        <f t="shared" si="10"/>
        <v>0</v>
      </c>
      <c r="O167" s="2">
        <f t="shared" si="10"/>
        <v>0</v>
      </c>
    </row>
    <row r="168" spans="1:15" x14ac:dyDescent="0.35">
      <c r="A168" s="39" t="s">
        <v>203</v>
      </c>
      <c r="B168" s="2">
        <v>1</v>
      </c>
      <c r="C168" s="2">
        <v>36</v>
      </c>
      <c r="D168" s="2">
        <v>1</v>
      </c>
      <c r="E168" s="2">
        <v>2</v>
      </c>
      <c r="F168" s="40">
        <v>3</v>
      </c>
      <c r="G168" s="2">
        <v>3</v>
      </c>
      <c r="H168" s="2">
        <v>1</v>
      </c>
      <c r="I168" s="4">
        <f t="shared" si="11"/>
        <v>60</v>
      </c>
      <c r="J168" s="4">
        <f t="shared" si="8"/>
        <v>5</v>
      </c>
      <c r="K168" s="2">
        <v>60</v>
      </c>
      <c r="L168" s="2">
        <v>5</v>
      </c>
      <c r="M168" s="2">
        <f t="shared" si="9"/>
        <v>0</v>
      </c>
      <c r="N168" s="2">
        <f t="shared" si="10"/>
        <v>0</v>
      </c>
      <c r="O168" s="2">
        <f t="shared" si="10"/>
        <v>0</v>
      </c>
    </row>
    <row r="169" spans="1:15" x14ac:dyDescent="0.35">
      <c r="A169" s="39" t="s">
        <v>204</v>
      </c>
      <c r="B169" s="2">
        <v>1</v>
      </c>
      <c r="C169" s="2">
        <v>31</v>
      </c>
      <c r="D169" s="2">
        <v>1</v>
      </c>
      <c r="E169" s="2">
        <v>2</v>
      </c>
      <c r="F169" s="40">
        <v>3</v>
      </c>
      <c r="G169" s="2">
        <v>3</v>
      </c>
      <c r="H169" s="2">
        <v>1</v>
      </c>
      <c r="I169" s="4">
        <f t="shared" si="11"/>
        <v>70</v>
      </c>
      <c r="J169" s="4">
        <f t="shared" si="8"/>
        <v>63</v>
      </c>
      <c r="K169" s="2">
        <v>70</v>
      </c>
      <c r="L169" s="2">
        <v>63</v>
      </c>
      <c r="M169" s="2">
        <f t="shared" si="9"/>
        <v>0</v>
      </c>
      <c r="N169" s="2">
        <f t="shared" si="10"/>
        <v>0</v>
      </c>
      <c r="O169" s="2">
        <f t="shared" si="10"/>
        <v>0</v>
      </c>
    </row>
    <row r="170" spans="1:15" x14ac:dyDescent="0.35">
      <c r="A170" s="39" t="s">
        <v>205</v>
      </c>
      <c r="B170" s="2">
        <v>1</v>
      </c>
      <c r="C170" s="2">
        <v>37</v>
      </c>
      <c r="D170" s="2">
        <v>3</v>
      </c>
      <c r="E170" s="2">
        <v>2</v>
      </c>
      <c r="F170" s="40">
        <v>1</v>
      </c>
      <c r="G170" s="2">
        <v>5</v>
      </c>
      <c r="H170" s="2">
        <v>1</v>
      </c>
      <c r="I170" s="4">
        <f t="shared" si="11"/>
        <v>50</v>
      </c>
      <c r="J170" s="4">
        <f t="shared" si="8"/>
        <v>50</v>
      </c>
      <c r="K170" s="2">
        <v>50</v>
      </c>
      <c r="L170" s="2">
        <v>50</v>
      </c>
      <c r="M170" s="2">
        <f t="shared" si="9"/>
        <v>0</v>
      </c>
      <c r="N170" s="2">
        <f t="shared" si="10"/>
        <v>0</v>
      </c>
      <c r="O170" s="2">
        <f t="shared" si="10"/>
        <v>0</v>
      </c>
    </row>
    <row r="171" spans="1:15" x14ac:dyDescent="0.35">
      <c r="A171" s="39" t="s">
        <v>206</v>
      </c>
      <c r="B171" s="2">
        <v>1</v>
      </c>
      <c r="C171" s="2">
        <v>35</v>
      </c>
      <c r="D171" s="2">
        <v>1</v>
      </c>
      <c r="E171" s="2">
        <v>2</v>
      </c>
      <c r="F171" s="40">
        <v>2</v>
      </c>
      <c r="G171" s="2">
        <v>3</v>
      </c>
      <c r="H171" s="2">
        <v>1</v>
      </c>
      <c r="I171" s="4">
        <f t="shared" si="11"/>
        <v>60</v>
      </c>
      <c r="J171" s="4">
        <f t="shared" si="8"/>
        <v>50</v>
      </c>
      <c r="K171" s="2">
        <v>60</v>
      </c>
      <c r="L171" s="2">
        <v>50</v>
      </c>
      <c r="M171" s="2">
        <f t="shared" si="9"/>
        <v>0</v>
      </c>
      <c r="N171" s="2">
        <f t="shared" si="10"/>
        <v>0</v>
      </c>
      <c r="O171" s="2">
        <f t="shared" si="10"/>
        <v>0</v>
      </c>
    </row>
    <row r="172" spans="1:15" x14ac:dyDescent="0.35">
      <c r="A172" s="39" t="s">
        <v>207</v>
      </c>
      <c r="B172" s="2">
        <v>1</v>
      </c>
      <c r="C172" s="2">
        <v>39</v>
      </c>
      <c r="D172" s="2">
        <v>1</v>
      </c>
      <c r="E172" s="2">
        <v>2</v>
      </c>
      <c r="F172" s="40">
        <v>2</v>
      </c>
      <c r="G172" s="2">
        <v>3</v>
      </c>
      <c r="H172" s="2">
        <v>1</v>
      </c>
      <c r="I172" s="4">
        <f t="shared" si="11"/>
        <v>50</v>
      </c>
      <c r="J172" s="4">
        <f t="shared" si="8"/>
        <v>10</v>
      </c>
      <c r="K172" s="2">
        <v>50</v>
      </c>
      <c r="L172" s="2">
        <v>10</v>
      </c>
      <c r="M172" s="2">
        <f t="shared" si="9"/>
        <v>0</v>
      </c>
      <c r="N172" s="2">
        <f t="shared" si="10"/>
        <v>0</v>
      </c>
      <c r="O172" s="2">
        <f t="shared" si="10"/>
        <v>0</v>
      </c>
    </row>
    <row r="173" spans="1:15" x14ac:dyDescent="0.35">
      <c r="A173" s="39" t="s">
        <v>208</v>
      </c>
      <c r="B173" s="2">
        <v>1</v>
      </c>
      <c r="C173" s="2">
        <v>54</v>
      </c>
      <c r="D173" s="2">
        <v>1</v>
      </c>
      <c r="E173" s="2">
        <v>2</v>
      </c>
      <c r="F173" s="40">
        <v>3</v>
      </c>
      <c r="G173" s="2">
        <v>2</v>
      </c>
      <c r="H173" s="2">
        <v>1</v>
      </c>
      <c r="I173" s="4">
        <f t="shared" si="11"/>
        <v>10</v>
      </c>
      <c r="J173" s="4">
        <f t="shared" si="8"/>
        <v>2</v>
      </c>
      <c r="K173" s="2">
        <v>10</v>
      </c>
      <c r="L173" s="2">
        <v>2</v>
      </c>
      <c r="M173" s="2">
        <f t="shared" si="9"/>
        <v>0</v>
      </c>
      <c r="N173" s="2">
        <f t="shared" si="10"/>
        <v>0</v>
      </c>
      <c r="O173" s="2">
        <f t="shared" si="10"/>
        <v>0</v>
      </c>
    </row>
    <row r="174" spans="1:15" x14ac:dyDescent="0.35">
      <c r="A174" s="39" t="s">
        <v>209</v>
      </c>
      <c r="B174" s="2">
        <v>1</v>
      </c>
      <c r="C174" s="2">
        <v>52</v>
      </c>
      <c r="D174" s="2">
        <v>1</v>
      </c>
      <c r="E174" s="2">
        <v>2</v>
      </c>
      <c r="F174" s="40">
        <v>2</v>
      </c>
      <c r="G174" s="2">
        <v>2</v>
      </c>
      <c r="H174" s="2">
        <v>1</v>
      </c>
      <c r="I174" s="4">
        <f t="shared" si="11"/>
        <v>60</v>
      </c>
      <c r="J174" s="4">
        <f t="shared" si="8"/>
        <v>40</v>
      </c>
      <c r="K174" s="2">
        <v>60</v>
      </c>
      <c r="L174" s="2">
        <v>40</v>
      </c>
      <c r="M174" s="2">
        <f t="shared" si="9"/>
        <v>0</v>
      </c>
      <c r="N174" s="2">
        <f t="shared" si="10"/>
        <v>0</v>
      </c>
      <c r="O174" s="2">
        <f t="shared" si="10"/>
        <v>0</v>
      </c>
    </row>
    <row r="175" spans="1:15" x14ac:dyDescent="0.35">
      <c r="A175" s="39" t="s">
        <v>210</v>
      </c>
      <c r="B175" s="2">
        <v>1</v>
      </c>
      <c r="C175" s="2">
        <v>34</v>
      </c>
      <c r="D175" s="2">
        <v>1</v>
      </c>
      <c r="E175" s="2">
        <v>2</v>
      </c>
      <c r="F175" s="40">
        <v>1</v>
      </c>
      <c r="G175" s="2">
        <v>3</v>
      </c>
      <c r="H175" s="2">
        <v>1</v>
      </c>
      <c r="I175" s="4">
        <f t="shared" si="11"/>
        <v>15</v>
      </c>
      <c r="J175" s="4">
        <f t="shared" si="8"/>
        <v>2</v>
      </c>
      <c r="K175" s="2">
        <v>15</v>
      </c>
      <c r="L175" s="2">
        <v>2</v>
      </c>
      <c r="M175" s="2">
        <f t="shared" si="9"/>
        <v>0</v>
      </c>
      <c r="N175" s="2">
        <f t="shared" si="10"/>
        <v>0</v>
      </c>
      <c r="O175" s="2">
        <f t="shared" si="10"/>
        <v>0</v>
      </c>
    </row>
    <row r="176" spans="1:15" x14ac:dyDescent="0.35">
      <c r="A176" s="39" t="s">
        <v>211</v>
      </c>
      <c r="B176" s="2">
        <v>1</v>
      </c>
      <c r="C176" s="2">
        <v>48</v>
      </c>
      <c r="D176" s="2">
        <v>1</v>
      </c>
      <c r="E176" s="2">
        <v>2</v>
      </c>
      <c r="F176" s="40">
        <v>1</v>
      </c>
      <c r="G176" s="2">
        <v>2</v>
      </c>
      <c r="H176" s="2">
        <v>1</v>
      </c>
      <c r="I176" s="4">
        <f t="shared" si="11"/>
        <v>12</v>
      </c>
      <c r="J176" s="4">
        <f t="shared" si="8"/>
        <v>3</v>
      </c>
      <c r="K176" s="2">
        <v>12</v>
      </c>
      <c r="L176" s="2">
        <v>3</v>
      </c>
      <c r="M176" s="2">
        <f t="shared" si="9"/>
        <v>0</v>
      </c>
      <c r="N176" s="2">
        <f t="shared" si="10"/>
        <v>0</v>
      </c>
      <c r="O176" s="2">
        <f t="shared" si="10"/>
        <v>0</v>
      </c>
    </row>
    <row r="177" spans="1:15" x14ac:dyDescent="0.35">
      <c r="A177" s="39" t="s">
        <v>82</v>
      </c>
      <c r="B177" s="2">
        <v>1</v>
      </c>
      <c r="C177" s="2">
        <v>42</v>
      </c>
      <c r="D177" s="2">
        <v>1</v>
      </c>
      <c r="E177" s="2">
        <v>2</v>
      </c>
      <c r="F177" s="40">
        <v>2</v>
      </c>
      <c r="G177" s="2">
        <v>2</v>
      </c>
      <c r="H177" s="2">
        <v>1</v>
      </c>
      <c r="I177" s="4">
        <f t="shared" si="11"/>
        <v>55</v>
      </c>
      <c r="J177" s="4">
        <f t="shared" si="8"/>
        <v>50</v>
      </c>
      <c r="K177" s="2">
        <v>55</v>
      </c>
      <c r="L177" s="2">
        <v>50</v>
      </c>
      <c r="M177" s="2">
        <f t="shared" si="9"/>
        <v>0</v>
      </c>
      <c r="N177" s="2">
        <f t="shared" si="10"/>
        <v>0</v>
      </c>
      <c r="O177" s="2">
        <f t="shared" si="10"/>
        <v>0</v>
      </c>
    </row>
    <row r="178" spans="1:15" x14ac:dyDescent="0.35">
      <c r="A178" s="39" t="s">
        <v>75</v>
      </c>
      <c r="B178" s="2">
        <v>1</v>
      </c>
      <c r="C178" s="2">
        <v>26</v>
      </c>
      <c r="D178" s="2">
        <v>1</v>
      </c>
      <c r="E178" s="2">
        <v>2</v>
      </c>
      <c r="F178" s="40">
        <v>2</v>
      </c>
      <c r="G178" s="2">
        <v>3</v>
      </c>
      <c r="H178" s="2">
        <v>3</v>
      </c>
      <c r="I178" s="4">
        <f t="shared" si="11"/>
        <v>70</v>
      </c>
      <c r="J178" s="4">
        <f t="shared" si="8"/>
        <v>50</v>
      </c>
      <c r="K178" s="2">
        <v>70</v>
      </c>
      <c r="L178" s="2">
        <v>50</v>
      </c>
      <c r="M178" s="2">
        <f t="shared" si="9"/>
        <v>0</v>
      </c>
      <c r="N178" s="2">
        <f t="shared" si="10"/>
        <v>0</v>
      </c>
      <c r="O178" s="2">
        <f t="shared" si="10"/>
        <v>0</v>
      </c>
    </row>
    <row r="179" spans="1:15" x14ac:dyDescent="0.35">
      <c r="A179" s="39" t="s">
        <v>212</v>
      </c>
      <c r="B179" s="2">
        <v>1</v>
      </c>
      <c r="C179" s="2">
        <v>45</v>
      </c>
      <c r="D179" s="2">
        <v>1</v>
      </c>
      <c r="E179" s="2">
        <v>2</v>
      </c>
      <c r="F179" s="40">
        <v>2</v>
      </c>
      <c r="G179" s="2">
        <v>2</v>
      </c>
      <c r="H179" s="2">
        <v>1</v>
      </c>
      <c r="I179" s="4">
        <f t="shared" si="11"/>
        <v>50</v>
      </c>
      <c r="J179" s="4">
        <f t="shared" si="8"/>
        <v>40</v>
      </c>
      <c r="K179" s="2">
        <v>50</v>
      </c>
      <c r="L179" s="2">
        <v>40</v>
      </c>
      <c r="M179" s="2">
        <f t="shared" si="9"/>
        <v>0</v>
      </c>
      <c r="N179" s="2">
        <f t="shared" si="10"/>
        <v>0</v>
      </c>
      <c r="O179" s="2">
        <f t="shared" si="10"/>
        <v>0</v>
      </c>
    </row>
    <row r="180" spans="1:15" x14ac:dyDescent="0.35">
      <c r="A180" s="39" t="s">
        <v>213</v>
      </c>
      <c r="B180" s="2">
        <v>1</v>
      </c>
      <c r="C180" s="2">
        <v>37</v>
      </c>
      <c r="D180" s="2">
        <v>1</v>
      </c>
      <c r="E180" s="2">
        <v>2</v>
      </c>
      <c r="F180" s="40">
        <v>1</v>
      </c>
      <c r="G180" s="2">
        <v>2</v>
      </c>
      <c r="H180" s="2">
        <v>1</v>
      </c>
      <c r="I180" s="4">
        <f t="shared" si="11"/>
        <v>70</v>
      </c>
      <c r="J180" s="4">
        <f t="shared" si="8"/>
        <v>3</v>
      </c>
      <c r="K180" s="2">
        <v>70</v>
      </c>
      <c r="L180" s="2">
        <v>3</v>
      </c>
      <c r="M180" s="2">
        <f t="shared" si="9"/>
        <v>0</v>
      </c>
      <c r="N180" s="2">
        <f t="shared" si="10"/>
        <v>0</v>
      </c>
      <c r="O180" s="2">
        <f t="shared" si="10"/>
        <v>0</v>
      </c>
    </row>
    <row r="181" spans="1:15" x14ac:dyDescent="0.35">
      <c r="A181" s="39" t="s">
        <v>214</v>
      </c>
      <c r="B181" s="2">
        <v>1</v>
      </c>
      <c r="C181" s="2">
        <v>39</v>
      </c>
      <c r="D181" s="2">
        <v>1</v>
      </c>
      <c r="E181" s="2">
        <v>2</v>
      </c>
      <c r="F181" s="40">
        <v>1</v>
      </c>
      <c r="G181" s="2">
        <v>2</v>
      </c>
      <c r="H181" s="2">
        <v>1</v>
      </c>
      <c r="I181" s="4">
        <f t="shared" si="11"/>
        <v>32</v>
      </c>
      <c r="J181" s="4">
        <f t="shared" si="8"/>
        <v>32</v>
      </c>
      <c r="K181" s="2">
        <v>32</v>
      </c>
      <c r="L181" s="2">
        <v>32</v>
      </c>
      <c r="M181" s="2">
        <f t="shared" si="9"/>
        <v>0</v>
      </c>
      <c r="N181" s="2">
        <f t="shared" si="10"/>
        <v>0</v>
      </c>
      <c r="O181" s="2">
        <f t="shared" si="10"/>
        <v>0</v>
      </c>
    </row>
    <row r="182" spans="1:15" x14ac:dyDescent="0.35">
      <c r="A182" s="39" t="s">
        <v>215</v>
      </c>
      <c r="B182" s="2">
        <v>1</v>
      </c>
      <c r="C182" s="2">
        <v>32</v>
      </c>
      <c r="D182" s="2">
        <v>1</v>
      </c>
      <c r="E182" s="2">
        <v>2</v>
      </c>
      <c r="F182" s="40">
        <v>1</v>
      </c>
      <c r="G182" s="2">
        <v>2</v>
      </c>
      <c r="H182" s="2">
        <v>1</v>
      </c>
      <c r="I182" s="4">
        <f t="shared" si="11"/>
        <v>10</v>
      </c>
      <c r="J182" s="4">
        <f t="shared" si="8"/>
        <v>5</v>
      </c>
      <c r="K182" s="2">
        <v>10</v>
      </c>
      <c r="L182" s="2">
        <v>5</v>
      </c>
      <c r="M182" s="2">
        <f t="shared" si="9"/>
        <v>0</v>
      </c>
      <c r="N182" s="2">
        <f t="shared" si="10"/>
        <v>0</v>
      </c>
      <c r="O182" s="2">
        <f t="shared" si="10"/>
        <v>0</v>
      </c>
    </row>
    <row r="183" spans="1:15" x14ac:dyDescent="0.35">
      <c r="A183" s="39" t="s">
        <v>216</v>
      </c>
      <c r="B183" s="2">
        <v>1</v>
      </c>
      <c r="C183" s="2">
        <v>27</v>
      </c>
      <c r="D183" s="2">
        <v>4</v>
      </c>
      <c r="E183" s="2">
        <v>2</v>
      </c>
      <c r="F183" s="40">
        <v>1</v>
      </c>
      <c r="G183" s="2">
        <v>3</v>
      </c>
      <c r="H183" s="2">
        <v>2</v>
      </c>
      <c r="I183" s="4">
        <f t="shared" si="11"/>
        <v>14</v>
      </c>
      <c r="J183" s="4">
        <f t="shared" si="8"/>
        <v>12</v>
      </c>
      <c r="K183" s="2">
        <v>14</v>
      </c>
      <c r="L183" s="2">
        <v>12</v>
      </c>
      <c r="M183" s="2">
        <f t="shared" si="9"/>
        <v>0</v>
      </c>
      <c r="N183" s="2">
        <f t="shared" si="10"/>
        <v>0</v>
      </c>
      <c r="O183" s="2">
        <f t="shared" si="10"/>
        <v>0</v>
      </c>
    </row>
    <row r="184" spans="1:15" x14ac:dyDescent="0.35">
      <c r="A184" s="39" t="s">
        <v>217</v>
      </c>
      <c r="B184" s="2">
        <v>1</v>
      </c>
      <c r="C184" s="2">
        <v>32</v>
      </c>
      <c r="D184" s="2">
        <v>4</v>
      </c>
      <c r="E184" s="2">
        <v>2</v>
      </c>
      <c r="F184" s="40">
        <v>1</v>
      </c>
      <c r="G184" s="2">
        <v>1</v>
      </c>
      <c r="H184" s="2">
        <v>2</v>
      </c>
      <c r="I184" s="4">
        <f t="shared" si="11"/>
        <v>14</v>
      </c>
      <c r="J184" s="4">
        <f t="shared" si="8"/>
        <v>12</v>
      </c>
      <c r="K184" s="2">
        <v>14</v>
      </c>
      <c r="L184" s="2">
        <v>12</v>
      </c>
      <c r="M184" s="2">
        <f t="shared" si="9"/>
        <v>0</v>
      </c>
      <c r="N184" s="2">
        <f t="shared" si="10"/>
        <v>0</v>
      </c>
      <c r="O184" s="2">
        <f t="shared" si="10"/>
        <v>0</v>
      </c>
    </row>
    <row r="185" spans="1:15" x14ac:dyDescent="0.35">
      <c r="A185" s="39" t="s">
        <v>218</v>
      </c>
      <c r="B185" s="2">
        <v>1</v>
      </c>
      <c r="C185" s="2">
        <v>36</v>
      </c>
      <c r="D185" s="2">
        <v>1</v>
      </c>
      <c r="E185" s="2">
        <v>2</v>
      </c>
      <c r="F185" s="40">
        <v>2</v>
      </c>
      <c r="G185" s="2">
        <v>2</v>
      </c>
      <c r="H185" s="2">
        <v>1</v>
      </c>
      <c r="I185" s="4">
        <f t="shared" si="11"/>
        <v>50</v>
      </c>
      <c r="J185" s="4">
        <f t="shared" si="8"/>
        <v>46</v>
      </c>
      <c r="K185" s="2">
        <v>50</v>
      </c>
      <c r="L185" s="2">
        <v>46</v>
      </c>
      <c r="M185" s="2">
        <f t="shared" si="9"/>
        <v>0</v>
      </c>
      <c r="N185" s="2">
        <f t="shared" si="10"/>
        <v>0</v>
      </c>
      <c r="O185" s="2">
        <f t="shared" si="10"/>
        <v>0</v>
      </c>
    </row>
    <row r="186" spans="1:15" x14ac:dyDescent="0.35">
      <c r="A186" s="39" t="s">
        <v>219</v>
      </c>
      <c r="B186" s="2">
        <v>1</v>
      </c>
      <c r="C186" s="2">
        <v>33</v>
      </c>
      <c r="D186" s="2">
        <v>1</v>
      </c>
      <c r="E186" s="2">
        <v>2</v>
      </c>
      <c r="F186" s="40">
        <v>1</v>
      </c>
      <c r="G186" s="2">
        <v>3</v>
      </c>
      <c r="H186" s="2">
        <v>1</v>
      </c>
      <c r="I186" s="4">
        <f t="shared" si="11"/>
        <v>15</v>
      </c>
      <c r="J186" s="4">
        <f t="shared" si="8"/>
        <v>11</v>
      </c>
      <c r="K186" s="2">
        <v>15</v>
      </c>
      <c r="L186" s="2">
        <v>11</v>
      </c>
      <c r="M186" s="2">
        <f t="shared" si="9"/>
        <v>0</v>
      </c>
      <c r="N186" s="2">
        <f t="shared" si="10"/>
        <v>0</v>
      </c>
      <c r="O186" s="2">
        <f t="shared" si="10"/>
        <v>0</v>
      </c>
    </row>
    <row r="187" spans="1:15" x14ac:dyDescent="0.35">
      <c r="A187" s="39" t="s">
        <v>220</v>
      </c>
      <c r="B187" s="2">
        <v>1</v>
      </c>
      <c r="C187" s="2">
        <v>35</v>
      </c>
      <c r="D187" s="2">
        <v>1</v>
      </c>
      <c r="E187" s="2">
        <v>2</v>
      </c>
      <c r="F187" s="40">
        <v>2</v>
      </c>
      <c r="G187" s="2">
        <v>3</v>
      </c>
      <c r="H187" s="2">
        <v>1</v>
      </c>
      <c r="I187" s="4">
        <f t="shared" si="11"/>
        <v>24</v>
      </c>
      <c r="J187" s="4">
        <f t="shared" si="8"/>
        <v>24</v>
      </c>
      <c r="K187" s="2">
        <v>24</v>
      </c>
      <c r="L187" s="2">
        <v>24</v>
      </c>
      <c r="M187" s="2">
        <f t="shared" si="9"/>
        <v>0</v>
      </c>
      <c r="N187" s="2">
        <f t="shared" si="10"/>
        <v>0</v>
      </c>
      <c r="O187" s="2">
        <f t="shared" si="10"/>
        <v>0</v>
      </c>
    </row>
    <row r="188" spans="1:15" x14ac:dyDescent="0.35">
      <c r="A188" s="39" t="s">
        <v>221</v>
      </c>
      <c r="B188" s="2">
        <v>1</v>
      </c>
      <c r="C188" s="2">
        <v>39</v>
      </c>
      <c r="D188" s="2">
        <v>1</v>
      </c>
      <c r="E188" s="2">
        <v>2</v>
      </c>
      <c r="F188" s="40">
        <v>3</v>
      </c>
      <c r="G188" s="2">
        <v>2</v>
      </c>
      <c r="H188" s="2">
        <v>1</v>
      </c>
      <c r="I188" s="4">
        <f t="shared" si="11"/>
        <v>60</v>
      </c>
      <c r="J188" s="4">
        <f t="shared" si="8"/>
        <v>60</v>
      </c>
      <c r="K188" s="2">
        <v>60</v>
      </c>
      <c r="L188" s="2">
        <v>60</v>
      </c>
      <c r="M188" s="2">
        <f t="shared" si="9"/>
        <v>0</v>
      </c>
      <c r="N188" s="2">
        <f t="shared" si="10"/>
        <v>0</v>
      </c>
      <c r="O188" s="2">
        <f t="shared" si="10"/>
        <v>0</v>
      </c>
    </row>
    <row r="189" spans="1:15" x14ac:dyDescent="0.35">
      <c r="A189" s="39" t="s">
        <v>205</v>
      </c>
      <c r="B189" s="2">
        <v>1</v>
      </c>
      <c r="C189" s="2">
        <v>40</v>
      </c>
      <c r="D189" s="2">
        <v>3</v>
      </c>
      <c r="E189" s="2">
        <v>2</v>
      </c>
      <c r="F189" s="40">
        <v>1</v>
      </c>
      <c r="G189" s="2">
        <v>2</v>
      </c>
      <c r="H189" s="2">
        <v>1</v>
      </c>
      <c r="I189" s="4">
        <f t="shared" si="11"/>
        <v>50</v>
      </c>
      <c r="J189" s="4">
        <f t="shared" si="8"/>
        <v>50</v>
      </c>
      <c r="K189" s="2">
        <v>50</v>
      </c>
      <c r="L189" s="2">
        <v>50</v>
      </c>
      <c r="M189" s="2">
        <f t="shared" si="9"/>
        <v>0</v>
      </c>
      <c r="N189" s="2">
        <f t="shared" si="10"/>
        <v>0</v>
      </c>
      <c r="O189" s="2">
        <f t="shared" si="10"/>
        <v>0</v>
      </c>
    </row>
    <row r="190" spans="1:15" x14ac:dyDescent="0.35">
      <c r="A190" s="39" t="s">
        <v>222</v>
      </c>
      <c r="B190" s="2">
        <v>1</v>
      </c>
      <c r="C190" s="2">
        <v>34</v>
      </c>
      <c r="D190" s="2">
        <v>1</v>
      </c>
      <c r="E190" s="2">
        <v>2</v>
      </c>
      <c r="F190" s="40">
        <v>1</v>
      </c>
      <c r="G190" s="2">
        <v>3</v>
      </c>
      <c r="H190" s="2">
        <v>1</v>
      </c>
      <c r="I190" s="4">
        <f t="shared" si="11"/>
        <v>15</v>
      </c>
      <c r="J190" s="4">
        <f t="shared" si="8"/>
        <v>11</v>
      </c>
      <c r="K190" s="2">
        <v>15</v>
      </c>
      <c r="L190" s="2">
        <v>11</v>
      </c>
      <c r="M190" s="2">
        <f t="shared" si="9"/>
        <v>0</v>
      </c>
      <c r="N190" s="2">
        <f t="shared" si="10"/>
        <v>0</v>
      </c>
      <c r="O190" s="2">
        <f t="shared" si="10"/>
        <v>0</v>
      </c>
    </row>
    <row r="191" spans="1:15" x14ac:dyDescent="0.35">
      <c r="A191" s="39" t="s">
        <v>223</v>
      </c>
      <c r="B191" s="2">
        <v>1</v>
      </c>
      <c r="C191" s="2">
        <v>35</v>
      </c>
      <c r="D191" s="2">
        <v>1</v>
      </c>
      <c r="E191" s="2">
        <v>2</v>
      </c>
      <c r="F191" s="40">
        <v>2</v>
      </c>
      <c r="G191" s="2">
        <v>3</v>
      </c>
      <c r="H191" s="2">
        <v>1</v>
      </c>
      <c r="I191" s="4">
        <f t="shared" si="11"/>
        <v>77</v>
      </c>
      <c r="J191" s="4">
        <f t="shared" si="8"/>
        <v>77</v>
      </c>
      <c r="K191" s="2">
        <v>77</v>
      </c>
      <c r="L191" s="2">
        <v>77</v>
      </c>
      <c r="M191" s="2">
        <f t="shared" si="9"/>
        <v>0</v>
      </c>
      <c r="N191" s="2">
        <f t="shared" si="10"/>
        <v>0</v>
      </c>
      <c r="O191" s="2">
        <f t="shared" si="10"/>
        <v>0</v>
      </c>
    </row>
    <row r="192" spans="1:15" x14ac:dyDescent="0.35">
      <c r="A192" s="39" t="s">
        <v>124</v>
      </c>
      <c r="B192" s="2">
        <v>1</v>
      </c>
      <c r="C192" s="2">
        <v>40</v>
      </c>
      <c r="D192" s="2">
        <v>1</v>
      </c>
      <c r="E192" s="2">
        <v>2</v>
      </c>
      <c r="F192" s="40">
        <v>2</v>
      </c>
      <c r="G192" s="2">
        <v>3</v>
      </c>
      <c r="H192" s="2">
        <v>1</v>
      </c>
      <c r="I192" s="4">
        <f t="shared" si="11"/>
        <v>50</v>
      </c>
      <c r="J192" s="4">
        <f t="shared" si="8"/>
        <v>50</v>
      </c>
      <c r="K192" s="2">
        <v>50</v>
      </c>
      <c r="L192" s="2">
        <v>50</v>
      </c>
      <c r="M192" s="2">
        <f t="shared" si="9"/>
        <v>0</v>
      </c>
      <c r="N192" s="2">
        <f t="shared" si="10"/>
        <v>0</v>
      </c>
      <c r="O192" s="2">
        <f t="shared" si="10"/>
        <v>0</v>
      </c>
    </row>
    <row r="193" spans="1:15" x14ac:dyDescent="0.35">
      <c r="A193" s="39" t="s">
        <v>224</v>
      </c>
      <c r="B193" s="2">
        <v>1</v>
      </c>
      <c r="C193" s="2">
        <v>32</v>
      </c>
      <c r="D193" s="2">
        <v>1</v>
      </c>
      <c r="E193" s="2">
        <v>2</v>
      </c>
      <c r="F193" s="40">
        <v>2</v>
      </c>
      <c r="G193" s="2">
        <v>2</v>
      </c>
      <c r="H193" s="2">
        <v>1</v>
      </c>
      <c r="I193" s="4">
        <f t="shared" si="11"/>
        <v>55</v>
      </c>
      <c r="J193" s="4">
        <f t="shared" si="8"/>
        <v>50</v>
      </c>
      <c r="K193" s="2">
        <v>55</v>
      </c>
      <c r="L193" s="2">
        <v>50</v>
      </c>
      <c r="M193" s="2">
        <f t="shared" si="9"/>
        <v>0</v>
      </c>
      <c r="N193" s="2">
        <f t="shared" si="10"/>
        <v>0</v>
      </c>
      <c r="O193" s="2">
        <f t="shared" si="10"/>
        <v>0</v>
      </c>
    </row>
    <row r="194" spans="1:15" x14ac:dyDescent="0.35">
      <c r="A194" s="39" t="s">
        <v>225</v>
      </c>
      <c r="B194" s="2">
        <v>1</v>
      </c>
      <c r="C194" s="2">
        <v>36</v>
      </c>
      <c r="D194" s="2">
        <v>1</v>
      </c>
      <c r="E194" s="2">
        <v>2</v>
      </c>
      <c r="F194" s="40">
        <v>1</v>
      </c>
      <c r="G194" s="2">
        <v>3</v>
      </c>
      <c r="H194" s="2">
        <v>1</v>
      </c>
      <c r="I194" s="4">
        <f t="shared" si="11"/>
        <v>55</v>
      </c>
      <c r="J194" s="4">
        <f t="shared" si="8"/>
        <v>50</v>
      </c>
      <c r="K194" s="2">
        <v>55</v>
      </c>
      <c r="L194" s="2">
        <v>50</v>
      </c>
      <c r="M194" s="2">
        <f t="shared" si="9"/>
        <v>0</v>
      </c>
      <c r="N194" s="2">
        <f t="shared" si="10"/>
        <v>0</v>
      </c>
      <c r="O194" s="2">
        <f t="shared" si="10"/>
        <v>0</v>
      </c>
    </row>
    <row r="195" spans="1:15" x14ac:dyDescent="0.35">
      <c r="A195" s="39" t="s">
        <v>226</v>
      </c>
      <c r="B195" s="2">
        <v>1</v>
      </c>
      <c r="C195" s="2">
        <v>54</v>
      </c>
      <c r="D195" s="2">
        <v>1</v>
      </c>
      <c r="E195" s="2">
        <v>2</v>
      </c>
      <c r="F195" s="40">
        <v>2</v>
      </c>
      <c r="G195" s="2">
        <v>2</v>
      </c>
      <c r="H195" s="2">
        <v>1</v>
      </c>
      <c r="I195" s="4">
        <f t="shared" si="11"/>
        <v>50</v>
      </c>
      <c r="J195" s="4">
        <f t="shared" si="8"/>
        <v>40</v>
      </c>
      <c r="K195" s="2">
        <v>50</v>
      </c>
      <c r="L195" s="2">
        <v>40</v>
      </c>
      <c r="M195" s="2">
        <f t="shared" si="9"/>
        <v>0</v>
      </c>
      <c r="N195" s="2">
        <f t="shared" si="10"/>
        <v>0</v>
      </c>
      <c r="O195" s="2">
        <f t="shared" si="10"/>
        <v>0</v>
      </c>
    </row>
    <row r="196" spans="1:15" x14ac:dyDescent="0.35">
      <c r="A196" s="39" t="s">
        <v>227</v>
      </c>
      <c r="B196" s="2">
        <v>1</v>
      </c>
      <c r="C196" s="2">
        <v>49</v>
      </c>
      <c r="D196" s="2">
        <v>1</v>
      </c>
      <c r="E196" s="2">
        <v>2</v>
      </c>
      <c r="F196" s="40">
        <v>2</v>
      </c>
      <c r="G196" s="2">
        <v>2</v>
      </c>
      <c r="H196" s="2">
        <v>1</v>
      </c>
      <c r="I196" s="4">
        <f t="shared" si="11"/>
        <v>45</v>
      </c>
      <c r="J196" s="4">
        <f t="shared" si="8"/>
        <v>45</v>
      </c>
      <c r="K196" s="2">
        <v>45</v>
      </c>
      <c r="L196" s="2">
        <v>45</v>
      </c>
      <c r="M196" s="2">
        <f t="shared" si="9"/>
        <v>0</v>
      </c>
      <c r="N196" s="2">
        <f t="shared" si="10"/>
        <v>0</v>
      </c>
      <c r="O196" s="2">
        <f t="shared" si="10"/>
        <v>0</v>
      </c>
    </row>
    <row r="197" spans="1:15" x14ac:dyDescent="0.35">
      <c r="A197" s="39" t="s">
        <v>228</v>
      </c>
      <c r="B197" s="2">
        <v>1</v>
      </c>
      <c r="C197" s="2">
        <v>39</v>
      </c>
      <c r="D197" s="2">
        <v>1</v>
      </c>
      <c r="E197" s="2">
        <v>2</v>
      </c>
      <c r="F197" s="40">
        <v>2</v>
      </c>
      <c r="G197" s="2">
        <v>3</v>
      </c>
      <c r="H197" s="2">
        <v>1</v>
      </c>
      <c r="I197" s="4">
        <f t="shared" si="11"/>
        <v>77</v>
      </c>
      <c r="J197" s="4">
        <f t="shared" si="8"/>
        <v>77</v>
      </c>
      <c r="K197" s="2">
        <v>77</v>
      </c>
      <c r="L197" s="2">
        <v>77</v>
      </c>
      <c r="M197" s="2">
        <f t="shared" si="9"/>
        <v>0</v>
      </c>
      <c r="N197" s="2">
        <f t="shared" si="10"/>
        <v>0</v>
      </c>
      <c r="O197" s="2">
        <f t="shared" si="10"/>
        <v>0</v>
      </c>
    </row>
    <row r="198" spans="1:15" x14ac:dyDescent="0.35">
      <c r="A198" s="39" t="s">
        <v>229</v>
      </c>
      <c r="B198" s="2">
        <v>1</v>
      </c>
      <c r="C198" s="2">
        <v>26</v>
      </c>
      <c r="D198" s="2">
        <v>4</v>
      </c>
      <c r="E198" s="2">
        <v>2</v>
      </c>
      <c r="F198" s="40">
        <v>2</v>
      </c>
      <c r="G198" s="2">
        <v>2</v>
      </c>
      <c r="H198" s="2">
        <v>2</v>
      </c>
      <c r="I198" s="4">
        <f t="shared" si="11"/>
        <v>14</v>
      </c>
      <c r="J198" s="4">
        <f t="shared" si="8"/>
        <v>12</v>
      </c>
      <c r="K198" s="2">
        <v>14</v>
      </c>
      <c r="L198" s="2">
        <v>12</v>
      </c>
      <c r="M198" s="2">
        <f t="shared" si="9"/>
        <v>0</v>
      </c>
      <c r="N198" s="2">
        <f t="shared" si="10"/>
        <v>0</v>
      </c>
      <c r="O198" s="2">
        <f t="shared" si="10"/>
        <v>0</v>
      </c>
    </row>
    <row r="199" spans="1:15" x14ac:dyDescent="0.35">
      <c r="A199" s="39" t="s">
        <v>230</v>
      </c>
      <c r="B199" s="2">
        <v>1</v>
      </c>
      <c r="C199" s="2">
        <v>35</v>
      </c>
      <c r="D199" s="2">
        <v>4</v>
      </c>
      <c r="E199" s="2">
        <v>2</v>
      </c>
      <c r="F199" s="40">
        <v>2</v>
      </c>
      <c r="G199" s="2">
        <v>2</v>
      </c>
      <c r="H199" s="2">
        <v>2</v>
      </c>
      <c r="I199" s="4">
        <f t="shared" si="11"/>
        <v>14</v>
      </c>
      <c r="J199" s="4">
        <f t="shared" ref="J199:J262" si="12">IF(AND(O199=0,M199=0),L199,"")</f>
        <v>12</v>
      </c>
      <c r="K199" s="2">
        <v>14</v>
      </c>
      <c r="L199" s="2">
        <v>12</v>
      </c>
      <c r="M199" s="2">
        <f t="shared" ref="M199:M262" si="13">IF(K199&lt;L199,FALSE,)</f>
        <v>0</v>
      </c>
      <c r="N199" s="2">
        <f t="shared" ref="N199:O262" si="14">IF(K199&gt;80,FALSE,)</f>
        <v>0</v>
      </c>
      <c r="O199" s="2">
        <f t="shared" si="14"/>
        <v>0</v>
      </c>
    </row>
    <row r="200" spans="1:15" x14ac:dyDescent="0.35">
      <c r="A200" s="39" t="s">
        <v>231</v>
      </c>
      <c r="B200" s="2">
        <v>1</v>
      </c>
      <c r="C200" s="2">
        <v>30</v>
      </c>
      <c r="D200" s="2">
        <v>4</v>
      </c>
      <c r="E200" s="2">
        <v>2</v>
      </c>
      <c r="F200" s="40">
        <v>1</v>
      </c>
      <c r="G200" s="2">
        <v>5</v>
      </c>
      <c r="H200" s="2">
        <v>1</v>
      </c>
      <c r="I200" s="4">
        <f t="shared" ref="I200:I263" si="15">IF(AND(N200=0,M200=0),K200,"")</f>
        <v>12</v>
      </c>
      <c r="J200" s="4">
        <f t="shared" si="12"/>
        <v>11</v>
      </c>
      <c r="K200" s="2">
        <v>12</v>
      </c>
      <c r="L200" s="2">
        <v>11</v>
      </c>
      <c r="M200" s="2">
        <f t="shared" si="13"/>
        <v>0</v>
      </c>
      <c r="N200" s="2">
        <f t="shared" si="14"/>
        <v>0</v>
      </c>
      <c r="O200" s="2">
        <f t="shared" si="14"/>
        <v>0</v>
      </c>
    </row>
    <row r="201" spans="1:15" x14ac:dyDescent="0.35">
      <c r="A201" s="39" t="s">
        <v>232</v>
      </c>
      <c r="B201" s="2">
        <v>1</v>
      </c>
      <c r="C201" s="2">
        <v>29</v>
      </c>
      <c r="D201" s="2">
        <v>4</v>
      </c>
      <c r="E201" s="2">
        <v>2</v>
      </c>
      <c r="F201" s="40">
        <v>1</v>
      </c>
      <c r="G201" s="2">
        <v>5</v>
      </c>
      <c r="H201" s="2">
        <v>2</v>
      </c>
      <c r="I201" s="4">
        <f t="shared" si="15"/>
        <v>12</v>
      </c>
      <c r="J201" s="4">
        <f t="shared" si="12"/>
        <v>11</v>
      </c>
      <c r="K201" s="2">
        <v>12</v>
      </c>
      <c r="L201" s="2">
        <v>11</v>
      </c>
      <c r="M201" s="2">
        <f t="shared" si="13"/>
        <v>0</v>
      </c>
      <c r="N201" s="2">
        <f t="shared" si="14"/>
        <v>0</v>
      </c>
      <c r="O201" s="2">
        <f t="shared" si="14"/>
        <v>0</v>
      </c>
    </row>
    <row r="202" spans="1:15" x14ac:dyDescent="0.35">
      <c r="A202" s="39" t="s">
        <v>233</v>
      </c>
      <c r="B202" s="2">
        <v>1</v>
      </c>
      <c r="C202" s="2">
        <v>40</v>
      </c>
      <c r="D202" s="2">
        <v>1</v>
      </c>
      <c r="E202" s="2">
        <v>2</v>
      </c>
      <c r="F202" s="40">
        <v>2</v>
      </c>
      <c r="G202" s="2">
        <v>2</v>
      </c>
      <c r="H202" s="2">
        <v>1</v>
      </c>
      <c r="I202" s="4">
        <f t="shared" si="15"/>
        <v>50</v>
      </c>
      <c r="J202" s="4">
        <f t="shared" si="12"/>
        <v>50</v>
      </c>
      <c r="K202" s="2">
        <v>50</v>
      </c>
      <c r="L202" s="2">
        <v>50</v>
      </c>
      <c r="M202" s="2">
        <f t="shared" si="13"/>
        <v>0</v>
      </c>
      <c r="N202" s="2">
        <f t="shared" si="14"/>
        <v>0</v>
      </c>
      <c r="O202" s="2">
        <f t="shared" si="14"/>
        <v>0</v>
      </c>
    </row>
    <row r="203" spans="1:15" x14ac:dyDescent="0.35">
      <c r="A203" s="39" t="s">
        <v>234</v>
      </c>
      <c r="B203" s="2">
        <v>1</v>
      </c>
      <c r="C203" s="2">
        <v>30</v>
      </c>
      <c r="D203" s="2">
        <v>1</v>
      </c>
      <c r="E203" s="2">
        <v>2</v>
      </c>
      <c r="F203" s="40">
        <v>2</v>
      </c>
      <c r="G203" s="2">
        <v>3</v>
      </c>
      <c r="H203" s="2">
        <v>1</v>
      </c>
      <c r="I203" s="4">
        <f t="shared" si="15"/>
        <v>75</v>
      </c>
      <c r="J203" s="4">
        <f t="shared" si="12"/>
        <v>50</v>
      </c>
      <c r="K203" s="2">
        <v>75</v>
      </c>
      <c r="L203" s="2">
        <v>50</v>
      </c>
      <c r="M203" s="2">
        <f t="shared" si="13"/>
        <v>0</v>
      </c>
      <c r="N203" s="2">
        <f t="shared" si="14"/>
        <v>0</v>
      </c>
      <c r="O203" s="2">
        <f t="shared" si="14"/>
        <v>0</v>
      </c>
    </row>
    <row r="204" spans="1:15" x14ac:dyDescent="0.35">
      <c r="A204" s="39" t="s">
        <v>235</v>
      </c>
      <c r="B204" s="2">
        <v>1</v>
      </c>
      <c r="C204" s="2">
        <v>30</v>
      </c>
      <c r="D204" s="2">
        <v>4</v>
      </c>
      <c r="E204" s="2">
        <v>2</v>
      </c>
      <c r="F204" s="40">
        <v>1</v>
      </c>
      <c r="G204" s="2">
        <v>5</v>
      </c>
      <c r="H204" s="2">
        <v>2</v>
      </c>
      <c r="I204" s="4">
        <f t="shared" si="15"/>
        <v>12</v>
      </c>
      <c r="J204" s="4">
        <f t="shared" si="12"/>
        <v>11</v>
      </c>
      <c r="K204" s="2">
        <v>12</v>
      </c>
      <c r="L204" s="2">
        <v>11</v>
      </c>
      <c r="M204" s="2">
        <f t="shared" si="13"/>
        <v>0</v>
      </c>
      <c r="N204" s="2">
        <f t="shared" si="14"/>
        <v>0</v>
      </c>
      <c r="O204" s="2">
        <f t="shared" si="14"/>
        <v>0</v>
      </c>
    </row>
    <row r="205" spans="1:15" x14ac:dyDescent="0.35">
      <c r="A205" s="39" t="s">
        <v>236</v>
      </c>
      <c r="B205" s="2">
        <v>1</v>
      </c>
      <c r="C205" s="2">
        <v>31</v>
      </c>
      <c r="D205" s="2">
        <v>1</v>
      </c>
      <c r="E205" s="2">
        <v>2</v>
      </c>
      <c r="F205" s="40">
        <v>2</v>
      </c>
      <c r="G205" s="2">
        <v>3</v>
      </c>
      <c r="H205" s="2">
        <v>1</v>
      </c>
      <c r="I205" s="4" t="str">
        <f t="shared" si="15"/>
        <v/>
      </c>
      <c r="J205" s="4" t="str">
        <f t="shared" si="12"/>
        <v/>
      </c>
      <c r="K205" s="2">
        <v>90</v>
      </c>
      <c r="L205" s="2">
        <v>90</v>
      </c>
      <c r="M205" s="2">
        <f t="shared" si="13"/>
        <v>0</v>
      </c>
      <c r="N205" s="2" t="b">
        <f t="shared" si="14"/>
        <v>0</v>
      </c>
      <c r="O205" s="2" t="b">
        <f t="shared" si="14"/>
        <v>0</v>
      </c>
    </row>
    <row r="206" spans="1:15" x14ac:dyDescent="0.35">
      <c r="A206" s="39" t="s">
        <v>237</v>
      </c>
      <c r="B206" s="2">
        <v>1</v>
      </c>
      <c r="C206" s="2">
        <v>32</v>
      </c>
      <c r="D206" s="2">
        <v>1</v>
      </c>
      <c r="E206" s="2">
        <v>2</v>
      </c>
      <c r="F206" s="40">
        <v>2</v>
      </c>
      <c r="G206" s="2">
        <v>5</v>
      </c>
      <c r="H206" s="2">
        <v>2</v>
      </c>
      <c r="I206" s="4">
        <f t="shared" si="15"/>
        <v>9</v>
      </c>
      <c r="J206" s="4">
        <f t="shared" si="12"/>
        <v>9</v>
      </c>
      <c r="K206" s="2">
        <v>9</v>
      </c>
      <c r="L206" s="2">
        <v>9</v>
      </c>
      <c r="M206" s="2">
        <f t="shared" si="13"/>
        <v>0</v>
      </c>
      <c r="N206" s="2">
        <f t="shared" si="14"/>
        <v>0</v>
      </c>
      <c r="O206" s="2">
        <f t="shared" si="14"/>
        <v>0</v>
      </c>
    </row>
    <row r="207" spans="1:15" x14ac:dyDescent="0.35">
      <c r="A207" s="39" t="s">
        <v>238</v>
      </c>
      <c r="B207" s="2">
        <v>1</v>
      </c>
      <c r="C207" s="2">
        <v>34</v>
      </c>
      <c r="D207" s="2">
        <v>1</v>
      </c>
      <c r="E207" s="2">
        <v>2</v>
      </c>
      <c r="F207" s="40">
        <v>2</v>
      </c>
      <c r="G207" s="2">
        <v>3</v>
      </c>
      <c r="H207" s="2">
        <v>1</v>
      </c>
      <c r="I207" s="4">
        <f t="shared" si="15"/>
        <v>24</v>
      </c>
      <c r="J207" s="4">
        <f t="shared" si="12"/>
        <v>24</v>
      </c>
      <c r="K207" s="2">
        <v>24</v>
      </c>
      <c r="L207" s="2">
        <v>24</v>
      </c>
      <c r="M207" s="2">
        <f t="shared" si="13"/>
        <v>0</v>
      </c>
      <c r="N207" s="2">
        <f t="shared" si="14"/>
        <v>0</v>
      </c>
      <c r="O207" s="2">
        <f t="shared" si="14"/>
        <v>0</v>
      </c>
    </row>
    <row r="208" spans="1:15" x14ac:dyDescent="0.35">
      <c r="A208" s="39" t="s">
        <v>239</v>
      </c>
      <c r="B208" s="2">
        <v>1</v>
      </c>
      <c r="C208" s="2">
        <v>29</v>
      </c>
      <c r="D208" s="2">
        <v>1</v>
      </c>
      <c r="E208" s="2">
        <v>2</v>
      </c>
      <c r="F208" s="40">
        <v>2</v>
      </c>
      <c r="G208" s="2">
        <v>4</v>
      </c>
      <c r="H208" s="2">
        <v>2</v>
      </c>
      <c r="I208" s="4">
        <f t="shared" si="15"/>
        <v>46</v>
      </c>
      <c r="J208" s="4">
        <f t="shared" si="12"/>
        <v>46</v>
      </c>
      <c r="K208" s="2">
        <v>46</v>
      </c>
      <c r="L208" s="2">
        <v>46</v>
      </c>
      <c r="M208" s="2">
        <f t="shared" si="13"/>
        <v>0</v>
      </c>
      <c r="N208" s="2">
        <f t="shared" si="14"/>
        <v>0</v>
      </c>
      <c r="O208" s="2">
        <f t="shared" si="14"/>
        <v>0</v>
      </c>
    </row>
    <row r="209" spans="1:15" x14ac:dyDescent="0.35">
      <c r="A209" s="39" t="s">
        <v>240</v>
      </c>
      <c r="B209" s="2">
        <v>1</v>
      </c>
      <c r="C209" s="2">
        <v>55</v>
      </c>
      <c r="D209" s="2">
        <v>1</v>
      </c>
      <c r="E209" s="2">
        <v>2</v>
      </c>
      <c r="F209" s="40">
        <v>1</v>
      </c>
      <c r="G209" s="2">
        <v>3</v>
      </c>
      <c r="H209" s="2">
        <v>1</v>
      </c>
      <c r="I209" s="4">
        <f t="shared" si="15"/>
        <v>32</v>
      </c>
      <c r="J209" s="4">
        <f t="shared" si="12"/>
        <v>32</v>
      </c>
      <c r="K209" s="2">
        <v>32</v>
      </c>
      <c r="L209" s="2">
        <v>32</v>
      </c>
      <c r="M209" s="2">
        <f t="shared" si="13"/>
        <v>0</v>
      </c>
      <c r="N209" s="2">
        <f t="shared" si="14"/>
        <v>0</v>
      </c>
      <c r="O209" s="2">
        <f t="shared" si="14"/>
        <v>0</v>
      </c>
    </row>
    <row r="210" spans="1:15" x14ac:dyDescent="0.35">
      <c r="A210" s="39" t="s">
        <v>241</v>
      </c>
      <c r="B210" s="2">
        <v>1</v>
      </c>
      <c r="C210" s="2">
        <v>39</v>
      </c>
      <c r="D210" s="2">
        <v>1</v>
      </c>
      <c r="E210" s="2">
        <v>2</v>
      </c>
      <c r="F210" s="40">
        <v>2</v>
      </c>
      <c r="G210" s="2">
        <v>2</v>
      </c>
      <c r="H210" s="2">
        <v>1</v>
      </c>
      <c r="I210" s="4">
        <f t="shared" si="15"/>
        <v>50</v>
      </c>
      <c r="J210" s="4">
        <f t="shared" si="12"/>
        <v>50</v>
      </c>
      <c r="K210" s="2">
        <v>50</v>
      </c>
      <c r="L210" s="2">
        <v>50</v>
      </c>
      <c r="M210" s="2">
        <f t="shared" si="13"/>
        <v>0</v>
      </c>
      <c r="N210" s="2">
        <f t="shared" si="14"/>
        <v>0</v>
      </c>
      <c r="O210" s="2">
        <f t="shared" si="14"/>
        <v>0</v>
      </c>
    </row>
    <row r="211" spans="1:15" x14ac:dyDescent="0.35">
      <c r="A211" s="39" t="s">
        <v>242</v>
      </c>
      <c r="B211" s="2">
        <v>1</v>
      </c>
      <c r="C211" s="2">
        <v>44</v>
      </c>
      <c r="D211" s="2">
        <v>1</v>
      </c>
      <c r="E211" s="2">
        <v>2</v>
      </c>
      <c r="F211" s="40">
        <v>1</v>
      </c>
      <c r="G211" s="2">
        <v>2</v>
      </c>
      <c r="H211" s="2">
        <v>1</v>
      </c>
      <c r="I211" s="4">
        <f t="shared" si="15"/>
        <v>55</v>
      </c>
      <c r="J211" s="4">
        <f t="shared" si="12"/>
        <v>55</v>
      </c>
      <c r="K211" s="2">
        <v>55</v>
      </c>
      <c r="L211" s="2">
        <v>55</v>
      </c>
      <c r="M211" s="2">
        <f t="shared" si="13"/>
        <v>0</v>
      </c>
      <c r="N211" s="2">
        <f t="shared" si="14"/>
        <v>0</v>
      </c>
      <c r="O211" s="2">
        <f t="shared" si="14"/>
        <v>0</v>
      </c>
    </row>
    <row r="212" spans="1:15" x14ac:dyDescent="0.35">
      <c r="A212" s="39" t="s">
        <v>243</v>
      </c>
      <c r="B212" s="2">
        <v>1</v>
      </c>
      <c r="C212" s="2">
        <v>28</v>
      </c>
      <c r="D212" s="2">
        <v>1</v>
      </c>
      <c r="E212" s="2">
        <v>2</v>
      </c>
      <c r="F212" s="40">
        <v>2</v>
      </c>
      <c r="G212" s="2">
        <v>1</v>
      </c>
      <c r="H212" s="2">
        <v>1</v>
      </c>
      <c r="I212" s="4">
        <f t="shared" si="15"/>
        <v>60</v>
      </c>
      <c r="J212" s="4">
        <f t="shared" si="12"/>
        <v>60</v>
      </c>
      <c r="K212" s="2">
        <v>60</v>
      </c>
      <c r="L212" s="2">
        <v>60</v>
      </c>
      <c r="M212" s="2">
        <f t="shared" si="13"/>
        <v>0</v>
      </c>
      <c r="N212" s="2">
        <f t="shared" si="14"/>
        <v>0</v>
      </c>
      <c r="O212" s="2">
        <f t="shared" si="14"/>
        <v>0</v>
      </c>
    </row>
    <row r="213" spans="1:15" x14ac:dyDescent="0.35">
      <c r="A213" s="39" t="s">
        <v>244</v>
      </c>
      <c r="B213" s="2">
        <v>1</v>
      </c>
      <c r="C213" s="2">
        <v>35</v>
      </c>
      <c r="D213" s="2">
        <v>1</v>
      </c>
      <c r="E213" s="2">
        <v>2</v>
      </c>
      <c r="F213" s="40">
        <v>3</v>
      </c>
      <c r="G213" s="2">
        <v>3</v>
      </c>
      <c r="H213" s="2">
        <v>1</v>
      </c>
      <c r="I213" s="4">
        <f t="shared" si="15"/>
        <v>40</v>
      </c>
      <c r="J213" s="4">
        <f t="shared" si="12"/>
        <v>38</v>
      </c>
      <c r="K213" s="2">
        <v>40</v>
      </c>
      <c r="L213" s="2">
        <v>38</v>
      </c>
      <c r="M213" s="2">
        <f t="shared" si="13"/>
        <v>0</v>
      </c>
      <c r="N213" s="2">
        <f t="shared" si="14"/>
        <v>0</v>
      </c>
      <c r="O213" s="2">
        <f t="shared" si="14"/>
        <v>0</v>
      </c>
    </row>
    <row r="214" spans="1:15" x14ac:dyDescent="0.35">
      <c r="A214" s="39" t="s">
        <v>245</v>
      </c>
      <c r="B214" s="2">
        <v>1</v>
      </c>
      <c r="C214" s="2">
        <v>48</v>
      </c>
      <c r="D214" s="2">
        <v>1</v>
      </c>
      <c r="E214" s="2">
        <v>2</v>
      </c>
      <c r="F214" s="40">
        <v>1</v>
      </c>
      <c r="G214" s="2">
        <v>2</v>
      </c>
      <c r="H214" s="2">
        <v>1</v>
      </c>
      <c r="I214" s="4">
        <f t="shared" si="15"/>
        <v>55</v>
      </c>
      <c r="J214" s="4">
        <f t="shared" si="12"/>
        <v>55</v>
      </c>
      <c r="K214" s="2">
        <v>55</v>
      </c>
      <c r="L214" s="2">
        <v>55</v>
      </c>
      <c r="M214" s="2">
        <f t="shared" si="13"/>
        <v>0</v>
      </c>
      <c r="N214" s="2">
        <f t="shared" si="14"/>
        <v>0</v>
      </c>
      <c r="O214" s="2">
        <f t="shared" si="14"/>
        <v>0</v>
      </c>
    </row>
    <row r="215" spans="1:15" x14ac:dyDescent="0.35">
      <c r="A215" s="39" t="s">
        <v>246</v>
      </c>
      <c r="B215" s="2">
        <v>1</v>
      </c>
      <c r="C215" s="2">
        <v>39</v>
      </c>
      <c r="D215" s="2">
        <v>4</v>
      </c>
      <c r="E215" s="2">
        <v>2</v>
      </c>
      <c r="F215" s="40">
        <v>1</v>
      </c>
      <c r="G215" s="2">
        <v>5</v>
      </c>
      <c r="H215" s="2">
        <v>1</v>
      </c>
      <c r="I215" s="4">
        <f t="shared" si="15"/>
        <v>60</v>
      </c>
      <c r="J215" s="4">
        <f t="shared" si="12"/>
        <v>54</v>
      </c>
      <c r="K215" s="2">
        <v>60</v>
      </c>
      <c r="L215" s="2">
        <v>54</v>
      </c>
      <c r="M215" s="2">
        <f t="shared" si="13"/>
        <v>0</v>
      </c>
      <c r="N215" s="2">
        <f t="shared" si="14"/>
        <v>0</v>
      </c>
      <c r="O215" s="2">
        <f t="shared" si="14"/>
        <v>0</v>
      </c>
    </row>
    <row r="216" spans="1:15" x14ac:dyDescent="0.35">
      <c r="A216" s="39" t="s">
        <v>247</v>
      </c>
      <c r="B216" s="2">
        <v>1</v>
      </c>
      <c r="C216" s="2">
        <v>29</v>
      </c>
      <c r="D216" s="2">
        <v>4</v>
      </c>
      <c r="E216" s="2">
        <v>2</v>
      </c>
      <c r="F216" s="40">
        <v>1</v>
      </c>
      <c r="G216" s="2">
        <v>4</v>
      </c>
      <c r="H216" s="2">
        <v>1</v>
      </c>
      <c r="I216" s="4">
        <f t="shared" si="15"/>
        <v>60</v>
      </c>
      <c r="J216" s="4">
        <f t="shared" si="12"/>
        <v>30</v>
      </c>
      <c r="K216" s="2">
        <v>60</v>
      </c>
      <c r="L216" s="2">
        <v>30</v>
      </c>
      <c r="M216" s="2">
        <f t="shared" si="13"/>
        <v>0</v>
      </c>
      <c r="N216" s="2">
        <f t="shared" si="14"/>
        <v>0</v>
      </c>
      <c r="O216" s="2">
        <f t="shared" si="14"/>
        <v>0</v>
      </c>
    </row>
    <row r="217" spans="1:15" x14ac:dyDescent="0.35">
      <c r="A217" s="39" t="s">
        <v>248</v>
      </c>
      <c r="B217" s="2">
        <v>1</v>
      </c>
      <c r="C217" s="2">
        <v>51</v>
      </c>
      <c r="D217" s="2">
        <v>1</v>
      </c>
      <c r="E217" s="2">
        <v>2</v>
      </c>
      <c r="F217" s="40">
        <v>2</v>
      </c>
      <c r="G217" s="2">
        <v>2</v>
      </c>
      <c r="H217" s="2">
        <v>1</v>
      </c>
      <c r="I217" s="4">
        <f t="shared" si="15"/>
        <v>55</v>
      </c>
      <c r="J217" s="4">
        <f t="shared" si="12"/>
        <v>55</v>
      </c>
      <c r="K217" s="2">
        <v>55</v>
      </c>
      <c r="L217" s="2">
        <v>55</v>
      </c>
      <c r="M217" s="2">
        <f t="shared" si="13"/>
        <v>0</v>
      </c>
      <c r="N217" s="2">
        <f t="shared" si="14"/>
        <v>0</v>
      </c>
      <c r="O217" s="2">
        <f t="shared" si="14"/>
        <v>0</v>
      </c>
    </row>
    <row r="218" spans="1:15" x14ac:dyDescent="0.35">
      <c r="A218" s="39" t="s">
        <v>249</v>
      </c>
      <c r="B218" s="2">
        <v>1</v>
      </c>
      <c r="C218" s="2">
        <v>30</v>
      </c>
      <c r="D218" s="2">
        <v>4</v>
      </c>
      <c r="E218" s="2">
        <v>2</v>
      </c>
      <c r="F218" s="40">
        <v>1</v>
      </c>
      <c r="G218" s="2">
        <v>2</v>
      </c>
      <c r="H218" s="2">
        <v>1</v>
      </c>
      <c r="I218" s="4" t="str">
        <f t="shared" si="15"/>
        <v/>
      </c>
      <c r="J218" s="4">
        <f t="shared" si="12"/>
        <v>30</v>
      </c>
      <c r="K218" s="2">
        <v>6030</v>
      </c>
      <c r="L218" s="2">
        <v>30</v>
      </c>
      <c r="M218" s="2">
        <f t="shared" si="13"/>
        <v>0</v>
      </c>
      <c r="N218" s="2" t="b">
        <f t="shared" si="14"/>
        <v>0</v>
      </c>
      <c r="O218" s="2">
        <f t="shared" si="14"/>
        <v>0</v>
      </c>
    </row>
    <row r="219" spans="1:15" x14ac:dyDescent="0.35">
      <c r="A219" s="39" t="s">
        <v>250</v>
      </c>
      <c r="B219" s="2">
        <v>1</v>
      </c>
      <c r="C219" s="2">
        <v>28</v>
      </c>
      <c r="D219" s="2">
        <v>4</v>
      </c>
      <c r="E219" s="2">
        <v>2</v>
      </c>
      <c r="F219" s="40">
        <v>1</v>
      </c>
      <c r="G219" s="2">
        <v>2</v>
      </c>
      <c r="H219" s="2">
        <v>1</v>
      </c>
      <c r="I219" s="4">
        <f t="shared" si="15"/>
        <v>60</v>
      </c>
      <c r="J219" s="4">
        <f t="shared" si="12"/>
        <v>60</v>
      </c>
      <c r="K219" s="2">
        <v>60</v>
      </c>
      <c r="L219" s="2">
        <v>60</v>
      </c>
      <c r="M219" s="2">
        <f t="shared" si="13"/>
        <v>0</v>
      </c>
      <c r="N219" s="2">
        <f t="shared" si="14"/>
        <v>0</v>
      </c>
      <c r="O219" s="2">
        <f t="shared" si="14"/>
        <v>0</v>
      </c>
    </row>
    <row r="220" spans="1:15" x14ac:dyDescent="0.35">
      <c r="A220" s="39" t="s">
        <v>251</v>
      </c>
      <c r="B220" s="2">
        <v>1</v>
      </c>
      <c r="C220" s="2">
        <v>49</v>
      </c>
      <c r="D220" s="2">
        <v>1</v>
      </c>
      <c r="E220" s="2">
        <v>2</v>
      </c>
      <c r="F220" s="40">
        <v>2</v>
      </c>
      <c r="G220" s="2">
        <v>3</v>
      </c>
      <c r="H220" s="2">
        <v>1</v>
      </c>
      <c r="I220" s="4">
        <f t="shared" si="15"/>
        <v>55</v>
      </c>
      <c r="J220" s="4">
        <f t="shared" si="12"/>
        <v>55</v>
      </c>
      <c r="K220" s="2">
        <v>55</v>
      </c>
      <c r="L220" s="2">
        <v>55</v>
      </c>
      <c r="M220" s="2">
        <f t="shared" si="13"/>
        <v>0</v>
      </c>
      <c r="N220" s="2">
        <f t="shared" si="14"/>
        <v>0</v>
      </c>
      <c r="O220" s="2">
        <f t="shared" si="14"/>
        <v>0</v>
      </c>
    </row>
    <row r="221" spans="1:15" x14ac:dyDescent="0.35">
      <c r="A221" s="39" t="s">
        <v>252</v>
      </c>
      <c r="B221" s="2">
        <v>1</v>
      </c>
      <c r="C221" s="2">
        <v>28</v>
      </c>
      <c r="D221" s="2">
        <v>1</v>
      </c>
      <c r="E221" s="2">
        <v>2</v>
      </c>
      <c r="F221" s="40">
        <v>2</v>
      </c>
      <c r="G221" s="2">
        <v>3</v>
      </c>
      <c r="H221" s="2">
        <v>1</v>
      </c>
      <c r="I221" s="4">
        <f t="shared" si="15"/>
        <v>40</v>
      </c>
      <c r="J221" s="4">
        <f t="shared" si="12"/>
        <v>20</v>
      </c>
      <c r="K221" s="2">
        <v>40</v>
      </c>
      <c r="L221" s="2">
        <v>20</v>
      </c>
      <c r="M221" s="2">
        <f t="shared" si="13"/>
        <v>0</v>
      </c>
      <c r="N221" s="2">
        <f t="shared" si="14"/>
        <v>0</v>
      </c>
      <c r="O221" s="2">
        <f t="shared" si="14"/>
        <v>0</v>
      </c>
    </row>
    <row r="222" spans="1:15" x14ac:dyDescent="0.35">
      <c r="A222" s="52" t="s">
        <v>189</v>
      </c>
      <c r="B222" s="2">
        <v>3</v>
      </c>
      <c r="C222" s="2">
        <v>37</v>
      </c>
      <c r="D222" s="2">
        <v>1</v>
      </c>
      <c r="E222" s="2">
        <v>2</v>
      </c>
      <c r="F222" s="40">
        <v>3</v>
      </c>
      <c r="G222" s="2">
        <v>3</v>
      </c>
      <c r="H222" s="2">
        <v>1</v>
      </c>
      <c r="I222" s="4">
        <f t="shared" si="15"/>
        <v>48</v>
      </c>
      <c r="J222" s="4">
        <f t="shared" si="12"/>
        <v>40</v>
      </c>
      <c r="K222" s="2">
        <v>48</v>
      </c>
      <c r="L222" s="2">
        <v>40</v>
      </c>
      <c r="M222" s="2">
        <f t="shared" si="13"/>
        <v>0</v>
      </c>
      <c r="N222" s="2">
        <f t="shared" si="14"/>
        <v>0</v>
      </c>
      <c r="O222" s="2">
        <f t="shared" si="14"/>
        <v>0</v>
      </c>
    </row>
    <row r="223" spans="1:15" x14ac:dyDescent="0.35">
      <c r="A223" s="39" t="s">
        <v>73</v>
      </c>
      <c r="B223" s="2">
        <v>1</v>
      </c>
      <c r="C223" s="2">
        <v>40</v>
      </c>
      <c r="D223" s="2">
        <v>1</v>
      </c>
      <c r="E223" s="2">
        <v>2</v>
      </c>
      <c r="F223" s="40">
        <v>3</v>
      </c>
      <c r="G223" s="2">
        <v>3</v>
      </c>
      <c r="H223" s="2">
        <v>1</v>
      </c>
      <c r="I223" s="4">
        <f t="shared" si="15"/>
        <v>48</v>
      </c>
      <c r="J223" s="4">
        <f t="shared" si="12"/>
        <v>40</v>
      </c>
      <c r="K223" s="2">
        <v>48</v>
      </c>
      <c r="L223" s="2">
        <v>40</v>
      </c>
      <c r="M223" s="2">
        <f t="shared" si="13"/>
        <v>0</v>
      </c>
      <c r="N223" s="2">
        <f t="shared" si="14"/>
        <v>0</v>
      </c>
      <c r="O223" s="2">
        <f t="shared" si="14"/>
        <v>0</v>
      </c>
    </row>
    <row r="224" spans="1:15" x14ac:dyDescent="0.35">
      <c r="A224" s="39" t="s">
        <v>253</v>
      </c>
      <c r="B224" s="2">
        <v>1</v>
      </c>
      <c r="C224" s="2">
        <v>35</v>
      </c>
      <c r="D224" s="2">
        <v>1</v>
      </c>
      <c r="E224" s="2">
        <v>2</v>
      </c>
      <c r="F224" s="41">
        <v>7</v>
      </c>
      <c r="G224" s="2">
        <v>3</v>
      </c>
      <c r="H224" s="2">
        <v>1</v>
      </c>
      <c r="I224" s="4">
        <f t="shared" si="15"/>
        <v>60</v>
      </c>
      <c r="J224" s="4">
        <f t="shared" si="12"/>
        <v>50</v>
      </c>
      <c r="K224" s="2">
        <v>60</v>
      </c>
      <c r="L224" s="2">
        <v>50</v>
      </c>
      <c r="M224" s="2">
        <f t="shared" si="13"/>
        <v>0</v>
      </c>
      <c r="N224" s="2">
        <f t="shared" si="14"/>
        <v>0</v>
      </c>
      <c r="O224" s="2">
        <f t="shared" si="14"/>
        <v>0</v>
      </c>
    </row>
    <row r="225" spans="1:15" x14ac:dyDescent="0.35">
      <c r="A225" s="39" t="s">
        <v>254</v>
      </c>
      <c r="B225" s="2">
        <v>1</v>
      </c>
      <c r="C225" s="2">
        <v>35</v>
      </c>
      <c r="D225" s="2">
        <v>1</v>
      </c>
      <c r="E225" s="2">
        <v>2</v>
      </c>
      <c r="F225" s="41">
        <v>7</v>
      </c>
      <c r="G225" s="2">
        <v>3</v>
      </c>
      <c r="H225" s="2">
        <v>1</v>
      </c>
      <c r="I225" s="4" t="str">
        <f t="shared" si="15"/>
        <v/>
      </c>
      <c r="J225" s="4">
        <f t="shared" si="12"/>
        <v>10</v>
      </c>
      <c r="K225" s="2">
        <v>1510</v>
      </c>
      <c r="L225" s="2">
        <v>10</v>
      </c>
      <c r="M225" s="2">
        <f t="shared" si="13"/>
        <v>0</v>
      </c>
      <c r="N225" s="2" t="b">
        <f t="shared" si="14"/>
        <v>0</v>
      </c>
      <c r="O225" s="2">
        <f t="shared" si="14"/>
        <v>0</v>
      </c>
    </row>
    <row r="226" spans="1:15" x14ac:dyDescent="0.35">
      <c r="A226" s="39" t="s">
        <v>255</v>
      </c>
      <c r="B226" s="2">
        <v>1</v>
      </c>
      <c r="C226" s="2">
        <v>36</v>
      </c>
      <c r="D226" s="2">
        <v>1</v>
      </c>
      <c r="E226" s="2">
        <v>2</v>
      </c>
      <c r="F226" s="40">
        <v>6</v>
      </c>
      <c r="G226" s="2">
        <v>2</v>
      </c>
      <c r="H226" s="2">
        <v>1</v>
      </c>
      <c r="I226" s="4">
        <f t="shared" si="15"/>
        <v>8</v>
      </c>
      <c r="J226" s="4">
        <f t="shared" si="12"/>
        <v>6</v>
      </c>
      <c r="K226" s="2">
        <v>8</v>
      </c>
      <c r="L226" s="2">
        <v>6</v>
      </c>
      <c r="M226" s="2">
        <f t="shared" si="13"/>
        <v>0</v>
      </c>
      <c r="N226" s="2">
        <f t="shared" si="14"/>
        <v>0</v>
      </c>
      <c r="O226" s="2">
        <f t="shared" si="14"/>
        <v>0</v>
      </c>
    </row>
    <row r="227" spans="1:15" x14ac:dyDescent="0.35">
      <c r="A227" s="39" t="s">
        <v>256</v>
      </c>
      <c r="B227" s="2">
        <v>1</v>
      </c>
      <c r="C227" s="2">
        <v>43</v>
      </c>
      <c r="D227" s="2">
        <v>1</v>
      </c>
      <c r="E227" s="2">
        <v>2</v>
      </c>
      <c r="F227" s="40">
        <v>6</v>
      </c>
      <c r="G227" s="2">
        <v>3</v>
      </c>
      <c r="H227" s="2">
        <v>1</v>
      </c>
      <c r="I227" s="4">
        <f t="shared" si="15"/>
        <v>50</v>
      </c>
      <c r="J227" s="4">
        <f t="shared" si="12"/>
        <v>50</v>
      </c>
      <c r="K227" s="2">
        <v>50</v>
      </c>
      <c r="L227" s="2">
        <v>50</v>
      </c>
      <c r="M227" s="2">
        <f t="shared" si="13"/>
        <v>0</v>
      </c>
      <c r="N227" s="2">
        <f t="shared" si="14"/>
        <v>0</v>
      </c>
      <c r="O227" s="2">
        <f t="shared" si="14"/>
        <v>0</v>
      </c>
    </row>
    <row r="228" spans="1:15" x14ac:dyDescent="0.35">
      <c r="A228" s="39" t="s">
        <v>257</v>
      </c>
      <c r="B228" s="2">
        <v>1</v>
      </c>
      <c r="C228" s="2">
        <v>40</v>
      </c>
      <c r="D228" s="2">
        <v>1</v>
      </c>
      <c r="E228" s="2">
        <v>2</v>
      </c>
      <c r="F228" s="40">
        <v>6</v>
      </c>
      <c r="G228" s="2">
        <v>3</v>
      </c>
      <c r="H228" s="2">
        <v>1</v>
      </c>
      <c r="I228" s="4">
        <f t="shared" si="15"/>
        <v>65</v>
      </c>
      <c r="J228" s="4">
        <f t="shared" si="12"/>
        <v>55</v>
      </c>
      <c r="K228" s="2">
        <v>65</v>
      </c>
      <c r="L228" s="2">
        <v>55</v>
      </c>
      <c r="M228" s="2">
        <f t="shared" si="13"/>
        <v>0</v>
      </c>
      <c r="N228" s="2">
        <f t="shared" si="14"/>
        <v>0</v>
      </c>
      <c r="O228" s="2">
        <f t="shared" si="14"/>
        <v>0</v>
      </c>
    </row>
    <row r="229" spans="1:15" x14ac:dyDescent="0.35">
      <c r="A229" s="39" t="s">
        <v>258</v>
      </c>
      <c r="B229" s="2">
        <v>1</v>
      </c>
      <c r="C229" s="2">
        <v>33</v>
      </c>
      <c r="D229" s="2">
        <v>1</v>
      </c>
      <c r="E229" s="2">
        <v>2</v>
      </c>
      <c r="F229" s="40">
        <v>6</v>
      </c>
      <c r="G229" s="2">
        <v>3</v>
      </c>
      <c r="H229" s="2">
        <v>1</v>
      </c>
      <c r="I229" s="4">
        <f t="shared" si="15"/>
        <v>40</v>
      </c>
      <c r="J229" s="4">
        <f t="shared" si="12"/>
        <v>40</v>
      </c>
      <c r="K229" s="2">
        <v>40</v>
      </c>
      <c r="L229" s="2">
        <v>40</v>
      </c>
      <c r="M229" s="2">
        <f t="shared" si="13"/>
        <v>0</v>
      </c>
      <c r="N229" s="2">
        <f t="shared" si="14"/>
        <v>0</v>
      </c>
      <c r="O229" s="2">
        <f t="shared" si="14"/>
        <v>0</v>
      </c>
    </row>
    <row r="230" spans="1:15" x14ac:dyDescent="0.35">
      <c r="A230" s="39" t="s">
        <v>259</v>
      </c>
      <c r="B230" s="2">
        <v>1</v>
      </c>
      <c r="C230" s="2">
        <v>36</v>
      </c>
      <c r="D230" s="2">
        <v>3</v>
      </c>
      <c r="E230" s="2">
        <v>2</v>
      </c>
      <c r="F230" s="40">
        <v>2</v>
      </c>
      <c r="G230" s="2">
        <v>3</v>
      </c>
      <c r="H230" s="2">
        <v>1</v>
      </c>
      <c r="I230" s="4">
        <f t="shared" si="15"/>
        <v>40</v>
      </c>
      <c r="J230" s="4">
        <f t="shared" si="12"/>
        <v>30</v>
      </c>
      <c r="K230" s="2">
        <v>40</v>
      </c>
      <c r="L230" s="2">
        <v>30</v>
      </c>
      <c r="M230" s="2">
        <f t="shared" si="13"/>
        <v>0</v>
      </c>
      <c r="N230" s="2">
        <f t="shared" si="14"/>
        <v>0</v>
      </c>
      <c r="O230" s="2">
        <f t="shared" si="14"/>
        <v>0</v>
      </c>
    </row>
    <row r="231" spans="1:15" x14ac:dyDescent="0.35">
      <c r="A231" s="39" t="s">
        <v>260</v>
      </c>
      <c r="B231" s="2">
        <v>1</v>
      </c>
      <c r="C231" s="2">
        <v>38</v>
      </c>
      <c r="D231" s="2">
        <v>1</v>
      </c>
      <c r="E231" s="2">
        <v>2</v>
      </c>
      <c r="F231" s="40">
        <v>2</v>
      </c>
      <c r="G231" s="2">
        <v>3</v>
      </c>
      <c r="H231" s="2">
        <v>1</v>
      </c>
      <c r="I231" s="4" t="str">
        <f t="shared" si="15"/>
        <v/>
      </c>
      <c r="J231" s="4" t="str">
        <f t="shared" si="12"/>
        <v/>
      </c>
      <c r="K231" s="2">
        <v>200</v>
      </c>
      <c r="L231" s="2">
        <v>200</v>
      </c>
      <c r="M231" s="2">
        <f t="shared" si="13"/>
        <v>0</v>
      </c>
      <c r="N231" s="2" t="b">
        <f t="shared" si="14"/>
        <v>0</v>
      </c>
      <c r="O231" s="2" t="b">
        <f t="shared" si="14"/>
        <v>0</v>
      </c>
    </row>
    <row r="232" spans="1:15" x14ac:dyDescent="0.35">
      <c r="A232" s="39" t="s">
        <v>261</v>
      </c>
      <c r="B232" s="2">
        <v>1</v>
      </c>
      <c r="C232" s="2">
        <v>55</v>
      </c>
      <c r="D232" s="2">
        <v>1</v>
      </c>
      <c r="E232" s="2">
        <v>2</v>
      </c>
      <c r="F232" s="40">
        <v>2</v>
      </c>
      <c r="G232" s="2">
        <v>2</v>
      </c>
      <c r="H232" s="2">
        <v>1</v>
      </c>
      <c r="I232" s="4">
        <f t="shared" si="15"/>
        <v>65</v>
      </c>
      <c r="J232" s="4">
        <f t="shared" si="12"/>
        <v>50</v>
      </c>
      <c r="K232" s="40">
        <v>65</v>
      </c>
      <c r="L232" s="40">
        <v>50</v>
      </c>
      <c r="M232" s="2">
        <f t="shared" si="13"/>
        <v>0</v>
      </c>
      <c r="N232" s="2">
        <f t="shared" si="14"/>
        <v>0</v>
      </c>
      <c r="O232" s="2">
        <f t="shared" si="14"/>
        <v>0</v>
      </c>
    </row>
    <row r="233" spans="1:15" x14ac:dyDescent="0.35">
      <c r="A233" s="39" t="s">
        <v>262</v>
      </c>
      <c r="B233" s="2">
        <v>1</v>
      </c>
      <c r="C233" s="2">
        <v>31</v>
      </c>
      <c r="D233" s="2">
        <v>1</v>
      </c>
      <c r="E233" s="2">
        <v>2</v>
      </c>
      <c r="F233" s="40">
        <v>2</v>
      </c>
      <c r="G233" s="2">
        <v>3</v>
      </c>
      <c r="H233" s="2">
        <v>1</v>
      </c>
      <c r="I233" s="4">
        <f t="shared" si="15"/>
        <v>65</v>
      </c>
      <c r="J233" s="4">
        <f t="shared" si="12"/>
        <v>50</v>
      </c>
      <c r="K233" s="40">
        <v>65</v>
      </c>
      <c r="L233" s="40">
        <v>50</v>
      </c>
      <c r="M233" s="2">
        <f t="shared" si="13"/>
        <v>0</v>
      </c>
      <c r="N233" s="2">
        <f t="shared" si="14"/>
        <v>0</v>
      </c>
      <c r="O233" s="2">
        <f t="shared" si="14"/>
        <v>0</v>
      </c>
    </row>
    <row r="234" spans="1:15" x14ac:dyDescent="0.35">
      <c r="A234" s="39" t="s">
        <v>263</v>
      </c>
      <c r="B234" s="2">
        <v>1</v>
      </c>
      <c r="C234" s="2">
        <v>35</v>
      </c>
      <c r="D234" s="2">
        <v>1</v>
      </c>
      <c r="E234" s="2">
        <v>2</v>
      </c>
      <c r="F234" s="40">
        <v>2</v>
      </c>
      <c r="G234" s="2">
        <v>3</v>
      </c>
      <c r="H234" s="2">
        <v>1</v>
      </c>
      <c r="I234" s="4">
        <f t="shared" si="15"/>
        <v>65</v>
      </c>
      <c r="J234" s="4">
        <f t="shared" si="12"/>
        <v>50</v>
      </c>
      <c r="K234" s="40">
        <v>65</v>
      </c>
      <c r="L234" s="40">
        <v>50</v>
      </c>
      <c r="M234" s="2">
        <f t="shared" si="13"/>
        <v>0</v>
      </c>
      <c r="N234" s="2">
        <f t="shared" si="14"/>
        <v>0</v>
      </c>
      <c r="O234" s="2">
        <f t="shared" si="14"/>
        <v>0</v>
      </c>
    </row>
    <row r="235" spans="1:15" x14ac:dyDescent="0.35">
      <c r="A235" s="39" t="s">
        <v>264</v>
      </c>
      <c r="B235" s="2">
        <v>1</v>
      </c>
      <c r="C235" s="2">
        <v>37</v>
      </c>
      <c r="D235" s="2">
        <v>1</v>
      </c>
      <c r="E235" s="2">
        <v>2</v>
      </c>
      <c r="F235" s="40">
        <v>2</v>
      </c>
      <c r="G235" s="2">
        <v>2</v>
      </c>
      <c r="H235" s="2">
        <v>1</v>
      </c>
      <c r="I235" s="4">
        <f t="shared" si="15"/>
        <v>60</v>
      </c>
      <c r="J235" s="4">
        <f t="shared" si="12"/>
        <v>50</v>
      </c>
      <c r="K235" s="40">
        <v>60</v>
      </c>
      <c r="L235" s="40">
        <v>50</v>
      </c>
      <c r="M235" s="2">
        <f t="shared" si="13"/>
        <v>0</v>
      </c>
      <c r="N235" s="2">
        <f t="shared" si="14"/>
        <v>0</v>
      </c>
      <c r="O235" s="2">
        <f t="shared" si="14"/>
        <v>0</v>
      </c>
    </row>
    <row r="236" spans="1:15" x14ac:dyDescent="0.35">
      <c r="A236" s="39" t="s">
        <v>265</v>
      </c>
      <c r="B236" s="2">
        <v>1</v>
      </c>
      <c r="C236" s="2">
        <v>32</v>
      </c>
      <c r="D236" s="2">
        <v>1</v>
      </c>
      <c r="E236" s="2">
        <v>2</v>
      </c>
      <c r="F236" s="40">
        <v>2</v>
      </c>
      <c r="G236" s="2">
        <v>3</v>
      </c>
      <c r="H236" s="2">
        <v>3</v>
      </c>
      <c r="I236" s="4">
        <f t="shared" si="15"/>
        <v>60</v>
      </c>
      <c r="J236" s="4">
        <f t="shared" si="12"/>
        <v>50</v>
      </c>
      <c r="K236" s="40">
        <v>60</v>
      </c>
      <c r="L236" s="40">
        <v>50</v>
      </c>
      <c r="M236" s="2">
        <f t="shared" si="13"/>
        <v>0</v>
      </c>
      <c r="N236" s="2">
        <f t="shared" si="14"/>
        <v>0</v>
      </c>
      <c r="O236" s="2">
        <f t="shared" si="14"/>
        <v>0</v>
      </c>
    </row>
    <row r="237" spans="1:15" x14ac:dyDescent="0.35">
      <c r="A237" s="39" t="s">
        <v>266</v>
      </c>
      <c r="B237" s="2">
        <v>1</v>
      </c>
      <c r="C237" s="2">
        <v>36</v>
      </c>
      <c r="D237" s="2">
        <v>1</v>
      </c>
      <c r="E237" s="2">
        <v>2</v>
      </c>
      <c r="F237" s="40">
        <v>2</v>
      </c>
      <c r="G237" s="2">
        <v>2</v>
      </c>
      <c r="H237" s="2">
        <v>1</v>
      </c>
      <c r="I237" s="4">
        <f t="shared" si="15"/>
        <v>60</v>
      </c>
      <c r="J237" s="4">
        <f t="shared" si="12"/>
        <v>50</v>
      </c>
      <c r="K237" s="40">
        <v>60</v>
      </c>
      <c r="L237" s="40">
        <v>50</v>
      </c>
      <c r="M237" s="2">
        <f t="shared" si="13"/>
        <v>0</v>
      </c>
      <c r="N237" s="2">
        <f t="shared" si="14"/>
        <v>0</v>
      </c>
      <c r="O237" s="2">
        <f t="shared" si="14"/>
        <v>0</v>
      </c>
    </row>
    <row r="238" spans="1:15" x14ac:dyDescent="0.35">
      <c r="A238" s="39" t="s">
        <v>267</v>
      </c>
      <c r="B238" s="2">
        <v>1</v>
      </c>
      <c r="C238" s="2">
        <v>37</v>
      </c>
      <c r="D238" s="2">
        <v>1</v>
      </c>
      <c r="E238" s="2">
        <v>3</v>
      </c>
      <c r="F238" s="40">
        <v>2</v>
      </c>
      <c r="G238" s="2">
        <v>3</v>
      </c>
      <c r="H238" s="2">
        <v>1</v>
      </c>
      <c r="I238" s="4">
        <f t="shared" si="15"/>
        <v>65</v>
      </c>
      <c r="J238" s="4">
        <f t="shared" si="12"/>
        <v>40</v>
      </c>
      <c r="K238" s="40">
        <v>65</v>
      </c>
      <c r="L238" s="41">
        <v>40</v>
      </c>
      <c r="M238" s="2">
        <f t="shared" si="13"/>
        <v>0</v>
      </c>
      <c r="N238" s="2">
        <f t="shared" si="14"/>
        <v>0</v>
      </c>
      <c r="O238" s="2">
        <f t="shared" si="14"/>
        <v>0</v>
      </c>
    </row>
    <row r="239" spans="1:15" x14ac:dyDescent="0.35">
      <c r="A239" s="39" t="s">
        <v>268</v>
      </c>
      <c r="B239" s="2">
        <v>1</v>
      </c>
      <c r="C239" s="2">
        <v>49</v>
      </c>
      <c r="D239" s="2">
        <v>1</v>
      </c>
      <c r="E239" s="2">
        <v>3</v>
      </c>
      <c r="F239" s="41">
        <v>2</v>
      </c>
      <c r="G239" s="2">
        <v>2</v>
      </c>
      <c r="H239" s="2">
        <v>1</v>
      </c>
      <c r="I239" s="4">
        <f t="shared" si="15"/>
        <v>70</v>
      </c>
      <c r="J239" s="4">
        <f t="shared" si="12"/>
        <v>50</v>
      </c>
      <c r="K239" s="40">
        <v>70</v>
      </c>
      <c r="L239" s="40">
        <v>50</v>
      </c>
      <c r="M239" s="2">
        <f t="shared" si="13"/>
        <v>0</v>
      </c>
      <c r="N239" s="2">
        <f t="shared" si="14"/>
        <v>0</v>
      </c>
      <c r="O239" s="2">
        <f t="shared" si="14"/>
        <v>0</v>
      </c>
    </row>
    <row r="240" spans="1:15" x14ac:dyDescent="0.35">
      <c r="A240" s="39" t="s">
        <v>269</v>
      </c>
      <c r="B240" s="2">
        <v>1</v>
      </c>
      <c r="C240" s="2">
        <v>31</v>
      </c>
      <c r="D240" s="2">
        <v>1</v>
      </c>
      <c r="E240" s="2">
        <v>3</v>
      </c>
      <c r="F240" s="40">
        <v>1</v>
      </c>
      <c r="G240" s="2">
        <v>3</v>
      </c>
      <c r="H240" s="2">
        <v>1</v>
      </c>
      <c r="I240" s="4">
        <f t="shared" si="15"/>
        <v>70</v>
      </c>
      <c r="J240" s="4">
        <f t="shared" si="12"/>
        <v>60</v>
      </c>
      <c r="K240" s="40">
        <v>70</v>
      </c>
      <c r="L240" s="40">
        <v>60</v>
      </c>
      <c r="M240" s="2">
        <f t="shared" si="13"/>
        <v>0</v>
      </c>
      <c r="N240" s="2">
        <f t="shared" si="14"/>
        <v>0</v>
      </c>
      <c r="O240" s="2">
        <f t="shared" si="14"/>
        <v>0</v>
      </c>
    </row>
    <row r="241" spans="1:15" x14ac:dyDescent="0.35">
      <c r="A241" s="39" t="s">
        <v>270</v>
      </c>
      <c r="B241" s="2">
        <v>1</v>
      </c>
      <c r="C241" s="2">
        <v>39</v>
      </c>
      <c r="D241" s="2">
        <v>1</v>
      </c>
      <c r="E241" s="2">
        <v>3</v>
      </c>
      <c r="F241" s="40">
        <v>2</v>
      </c>
      <c r="G241" s="2">
        <v>3</v>
      </c>
      <c r="H241" s="2">
        <v>1</v>
      </c>
      <c r="I241" s="4">
        <f t="shared" si="15"/>
        <v>40</v>
      </c>
      <c r="J241" s="4">
        <f t="shared" si="12"/>
        <v>9</v>
      </c>
      <c r="K241" s="40">
        <v>40</v>
      </c>
      <c r="L241" s="40">
        <v>9</v>
      </c>
      <c r="M241" s="2">
        <f t="shared" si="13"/>
        <v>0</v>
      </c>
      <c r="N241" s="2">
        <f t="shared" si="14"/>
        <v>0</v>
      </c>
      <c r="O241" s="2">
        <f t="shared" si="14"/>
        <v>0</v>
      </c>
    </row>
    <row r="242" spans="1:15" x14ac:dyDescent="0.35">
      <c r="A242" s="39" t="s">
        <v>271</v>
      </c>
      <c r="B242" s="2">
        <v>1</v>
      </c>
      <c r="C242" s="2">
        <v>37</v>
      </c>
      <c r="D242" s="2">
        <v>1</v>
      </c>
      <c r="E242" s="2">
        <v>3</v>
      </c>
      <c r="F242" s="40">
        <v>2</v>
      </c>
      <c r="G242" s="2">
        <v>3</v>
      </c>
      <c r="H242" s="2">
        <v>1</v>
      </c>
      <c r="I242" s="4">
        <f t="shared" si="15"/>
        <v>40</v>
      </c>
      <c r="J242" s="4">
        <f t="shared" si="12"/>
        <v>9</v>
      </c>
      <c r="K242" s="40">
        <v>40</v>
      </c>
      <c r="L242" s="40">
        <v>9</v>
      </c>
      <c r="M242" s="2">
        <f t="shared" si="13"/>
        <v>0</v>
      </c>
      <c r="N242" s="2">
        <f t="shared" si="14"/>
        <v>0</v>
      </c>
      <c r="O242" s="2">
        <f t="shared" si="14"/>
        <v>0</v>
      </c>
    </row>
    <row r="243" spans="1:15" x14ac:dyDescent="0.35">
      <c r="A243" s="39" t="s">
        <v>272</v>
      </c>
      <c r="B243" s="2">
        <v>1</v>
      </c>
      <c r="C243" s="2">
        <v>44</v>
      </c>
      <c r="D243" s="2">
        <v>1</v>
      </c>
      <c r="E243" s="2">
        <v>3</v>
      </c>
      <c r="F243" s="40">
        <v>2</v>
      </c>
      <c r="G243" s="2">
        <v>3</v>
      </c>
      <c r="H243" s="2">
        <v>1</v>
      </c>
      <c r="I243" s="4">
        <f t="shared" si="15"/>
        <v>40</v>
      </c>
      <c r="J243" s="4">
        <f t="shared" si="12"/>
        <v>9</v>
      </c>
      <c r="K243" s="40">
        <v>40</v>
      </c>
      <c r="L243" s="40">
        <v>9</v>
      </c>
      <c r="M243" s="2">
        <f t="shared" si="13"/>
        <v>0</v>
      </c>
      <c r="N243" s="2">
        <f t="shared" si="14"/>
        <v>0</v>
      </c>
      <c r="O243" s="2">
        <f t="shared" si="14"/>
        <v>0</v>
      </c>
    </row>
    <row r="244" spans="1:15" x14ac:dyDescent="0.35">
      <c r="A244" s="39" t="s">
        <v>273</v>
      </c>
      <c r="B244" s="2">
        <v>1</v>
      </c>
      <c r="C244" s="2">
        <v>33</v>
      </c>
      <c r="D244" s="2">
        <v>1</v>
      </c>
      <c r="E244" s="2">
        <v>3</v>
      </c>
      <c r="F244" s="40">
        <v>2</v>
      </c>
      <c r="G244" s="2">
        <v>3</v>
      </c>
      <c r="H244" s="2">
        <v>1</v>
      </c>
      <c r="I244" s="4">
        <f t="shared" si="15"/>
        <v>40</v>
      </c>
      <c r="J244" s="4">
        <f t="shared" si="12"/>
        <v>9</v>
      </c>
      <c r="K244" s="40">
        <v>40</v>
      </c>
      <c r="L244" s="40">
        <v>9</v>
      </c>
      <c r="M244" s="2">
        <f t="shared" si="13"/>
        <v>0</v>
      </c>
      <c r="N244" s="2">
        <f t="shared" si="14"/>
        <v>0</v>
      </c>
      <c r="O244" s="2">
        <f t="shared" si="14"/>
        <v>0</v>
      </c>
    </row>
    <row r="245" spans="1:15" x14ac:dyDescent="0.35">
      <c r="A245" s="39" t="s">
        <v>274</v>
      </c>
      <c r="B245" s="2">
        <v>1</v>
      </c>
      <c r="C245" s="2">
        <v>36</v>
      </c>
      <c r="D245" s="2">
        <v>1</v>
      </c>
      <c r="E245" s="2">
        <v>3</v>
      </c>
      <c r="F245" s="40">
        <v>1</v>
      </c>
      <c r="G245" s="2">
        <v>3</v>
      </c>
      <c r="H245" s="2">
        <v>1</v>
      </c>
      <c r="I245" s="4">
        <f t="shared" si="15"/>
        <v>40</v>
      </c>
      <c r="J245" s="4">
        <f t="shared" si="12"/>
        <v>40</v>
      </c>
      <c r="K245" s="40">
        <v>40</v>
      </c>
      <c r="L245" s="40">
        <v>40</v>
      </c>
      <c r="M245" s="2">
        <f t="shared" si="13"/>
        <v>0</v>
      </c>
      <c r="N245" s="2">
        <f t="shared" si="14"/>
        <v>0</v>
      </c>
      <c r="O245" s="2">
        <f t="shared" si="14"/>
        <v>0</v>
      </c>
    </row>
    <row r="246" spans="1:15" x14ac:dyDescent="0.35">
      <c r="A246" s="39" t="s">
        <v>275</v>
      </c>
      <c r="B246" s="2">
        <v>1</v>
      </c>
      <c r="C246" s="2">
        <v>26</v>
      </c>
      <c r="D246" s="2">
        <v>1</v>
      </c>
      <c r="E246" s="2">
        <v>3</v>
      </c>
      <c r="F246" s="40">
        <v>1</v>
      </c>
      <c r="G246" s="2">
        <v>3</v>
      </c>
      <c r="H246" s="2">
        <v>2</v>
      </c>
      <c r="I246" s="4">
        <f t="shared" si="15"/>
        <v>70</v>
      </c>
      <c r="J246" s="4">
        <f t="shared" si="12"/>
        <v>60</v>
      </c>
      <c r="K246" s="40">
        <v>70</v>
      </c>
      <c r="L246" s="40">
        <v>60</v>
      </c>
      <c r="M246" s="2">
        <f t="shared" si="13"/>
        <v>0</v>
      </c>
      <c r="N246" s="2">
        <f t="shared" si="14"/>
        <v>0</v>
      </c>
      <c r="O246" s="2">
        <f t="shared" si="14"/>
        <v>0</v>
      </c>
    </row>
    <row r="247" spans="1:15" x14ac:dyDescent="0.35">
      <c r="A247" s="39" t="s">
        <v>276</v>
      </c>
      <c r="B247" s="2">
        <v>1</v>
      </c>
      <c r="C247" s="2">
        <v>30</v>
      </c>
      <c r="D247" s="2">
        <v>1</v>
      </c>
      <c r="E247" s="2">
        <v>3</v>
      </c>
      <c r="F247" s="40">
        <v>1</v>
      </c>
      <c r="G247" s="2">
        <v>3</v>
      </c>
      <c r="H247" s="2">
        <v>1</v>
      </c>
      <c r="I247" s="4">
        <f t="shared" si="15"/>
        <v>40</v>
      </c>
      <c r="J247" s="4">
        <f t="shared" si="12"/>
        <v>40</v>
      </c>
      <c r="K247" s="40">
        <v>40</v>
      </c>
      <c r="L247" s="40">
        <v>40</v>
      </c>
      <c r="M247" s="2">
        <f t="shared" si="13"/>
        <v>0</v>
      </c>
      <c r="N247" s="2">
        <f t="shared" si="14"/>
        <v>0</v>
      </c>
      <c r="O247" s="2">
        <f t="shared" si="14"/>
        <v>0</v>
      </c>
    </row>
    <row r="248" spans="1:15" x14ac:dyDescent="0.35">
      <c r="A248" s="39" t="s">
        <v>277</v>
      </c>
      <c r="B248" s="2">
        <v>1</v>
      </c>
      <c r="C248" s="2">
        <v>38</v>
      </c>
      <c r="D248" s="2">
        <v>1</v>
      </c>
      <c r="E248" s="2">
        <v>3</v>
      </c>
      <c r="F248" s="40">
        <v>1</v>
      </c>
      <c r="G248" s="2">
        <v>3</v>
      </c>
      <c r="H248" s="2">
        <v>1</v>
      </c>
      <c r="I248" s="4">
        <f t="shared" si="15"/>
        <v>70</v>
      </c>
      <c r="J248" s="4">
        <f t="shared" si="12"/>
        <v>60</v>
      </c>
      <c r="K248" s="40">
        <v>70</v>
      </c>
      <c r="L248" s="40">
        <v>60</v>
      </c>
      <c r="M248" s="2">
        <f t="shared" si="13"/>
        <v>0</v>
      </c>
      <c r="N248" s="2">
        <f t="shared" si="14"/>
        <v>0</v>
      </c>
      <c r="O248" s="2">
        <f t="shared" si="14"/>
        <v>0</v>
      </c>
    </row>
    <row r="249" spans="1:15" x14ac:dyDescent="0.35">
      <c r="A249" s="39" t="s">
        <v>278</v>
      </c>
      <c r="B249" s="2">
        <v>1</v>
      </c>
      <c r="C249" s="2">
        <v>39</v>
      </c>
      <c r="D249" s="2">
        <v>1</v>
      </c>
      <c r="E249" s="2">
        <v>3</v>
      </c>
      <c r="F249" s="40">
        <v>1</v>
      </c>
      <c r="G249" s="2">
        <v>3</v>
      </c>
      <c r="H249" s="2">
        <v>1</v>
      </c>
      <c r="I249" s="4">
        <f t="shared" si="15"/>
        <v>40</v>
      </c>
      <c r="J249" s="4">
        <f t="shared" si="12"/>
        <v>30</v>
      </c>
      <c r="K249" s="41">
        <v>40</v>
      </c>
      <c r="L249" s="40">
        <v>30</v>
      </c>
      <c r="M249" s="2">
        <f t="shared" si="13"/>
        <v>0</v>
      </c>
      <c r="N249" s="2">
        <f t="shared" si="14"/>
        <v>0</v>
      </c>
      <c r="O249" s="2">
        <f t="shared" si="14"/>
        <v>0</v>
      </c>
    </row>
    <row r="250" spans="1:15" x14ac:dyDescent="0.35">
      <c r="A250" s="39" t="s">
        <v>279</v>
      </c>
      <c r="B250" s="2">
        <v>1</v>
      </c>
      <c r="C250" s="2">
        <v>35</v>
      </c>
      <c r="D250" s="2">
        <v>1</v>
      </c>
      <c r="E250" s="2">
        <v>3</v>
      </c>
      <c r="F250" s="40">
        <v>1</v>
      </c>
      <c r="G250" s="2">
        <v>3</v>
      </c>
      <c r="H250" s="2">
        <v>1</v>
      </c>
      <c r="I250" s="4">
        <f t="shared" si="15"/>
        <v>54</v>
      </c>
      <c r="J250" s="4">
        <f t="shared" si="12"/>
        <v>40</v>
      </c>
      <c r="K250" s="40">
        <v>54</v>
      </c>
      <c r="L250" s="40">
        <v>40</v>
      </c>
      <c r="M250" s="2">
        <f t="shared" si="13"/>
        <v>0</v>
      </c>
      <c r="N250" s="2">
        <f t="shared" si="14"/>
        <v>0</v>
      </c>
      <c r="O250" s="2">
        <f t="shared" si="14"/>
        <v>0</v>
      </c>
    </row>
    <row r="251" spans="1:15" x14ac:dyDescent="0.35">
      <c r="A251" s="39" t="s">
        <v>280</v>
      </c>
      <c r="B251" s="2">
        <v>1</v>
      </c>
      <c r="C251" s="2">
        <v>34</v>
      </c>
      <c r="D251" s="2">
        <v>1</v>
      </c>
      <c r="E251" s="2">
        <v>3</v>
      </c>
      <c r="F251" s="40">
        <v>1</v>
      </c>
      <c r="G251" s="2">
        <v>3</v>
      </c>
      <c r="H251" s="2">
        <v>1</v>
      </c>
      <c r="I251" s="4" t="str">
        <f t="shared" si="15"/>
        <v/>
      </c>
      <c r="J251" s="4" t="str">
        <f t="shared" si="12"/>
        <v/>
      </c>
      <c r="K251" s="40">
        <v>11</v>
      </c>
      <c r="L251" s="41">
        <v>40</v>
      </c>
      <c r="M251" s="2" t="b">
        <f t="shared" si="13"/>
        <v>0</v>
      </c>
      <c r="N251" s="2">
        <f t="shared" si="14"/>
        <v>0</v>
      </c>
      <c r="O251" s="2">
        <f t="shared" si="14"/>
        <v>0</v>
      </c>
    </row>
    <row r="252" spans="1:15" x14ac:dyDescent="0.35">
      <c r="A252" s="39" t="s">
        <v>281</v>
      </c>
      <c r="B252" s="2">
        <v>1</v>
      </c>
      <c r="C252" s="2">
        <v>37</v>
      </c>
      <c r="D252" s="2">
        <v>1</v>
      </c>
      <c r="E252" s="2">
        <v>3</v>
      </c>
      <c r="F252" s="55" t="s">
        <v>282</v>
      </c>
      <c r="G252" s="2">
        <v>3</v>
      </c>
      <c r="H252" s="2">
        <v>1</v>
      </c>
      <c r="I252" s="4">
        <f t="shared" si="15"/>
        <v>40</v>
      </c>
      <c r="J252" s="4">
        <f t="shared" si="12"/>
        <v>40</v>
      </c>
      <c r="K252" s="40">
        <v>40</v>
      </c>
      <c r="L252" s="40">
        <v>40</v>
      </c>
      <c r="M252" s="2">
        <f t="shared" si="13"/>
        <v>0</v>
      </c>
      <c r="N252" s="2">
        <f t="shared" si="14"/>
        <v>0</v>
      </c>
      <c r="O252" s="2">
        <f t="shared" si="14"/>
        <v>0</v>
      </c>
    </row>
    <row r="253" spans="1:15" x14ac:dyDescent="0.35">
      <c r="A253" s="39" t="s">
        <v>274</v>
      </c>
      <c r="B253" s="2">
        <v>1</v>
      </c>
      <c r="C253" s="2">
        <v>26</v>
      </c>
      <c r="D253" s="2">
        <v>1</v>
      </c>
      <c r="E253" s="2">
        <v>3</v>
      </c>
      <c r="F253" s="40">
        <v>1</v>
      </c>
      <c r="G253" s="2">
        <v>3</v>
      </c>
      <c r="H253" s="2">
        <v>1</v>
      </c>
      <c r="I253" s="4">
        <f t="shared" si="15"/>
        <v>80</v>
      </c>
      <c r="J253" s="4">
        <f t="shared" si="12"/>
        <v>55</v>
      </c>
      <c r="K253" s="40">
        <v>80</v>
      </c>
      <c r="L253" s="40">
        <v>55</v>
      </c>
      <c r="M253" s="2">
        <f t="shared" si="13"/>
        <v>0</v>
      </c>
      <c r="N253" s="2">
        <f t="shared" si="14"/>
        <v>0</v>
      </c>
      <c r="O253" s="2">
        <f t="shared" si="14"/>
        <v>0</v>
      </c>
    </row>
    <row r="254" spans="1:15" x14ac:dyDescent="0.35">
      <c r="A254" s="39" t="s">
        <v>283</v>
      </c>
      <c r="B254" s="2">
        <v>1</v>
      </c>
      <c r="C254" s="2">
        <v>46</v>
      </c>
      <c r="D254" s="2">
        <v>1</v>
      </c>
      <c r="E254" s="2">
        <v>3</v>
      </c>
      <c r="F254" s="40">
        <v>1</v>
      </c>
      <c r="G254" s="2">
        <v>3</v>
      </c>
      <c r="H254" s="2">
        <v>1</v>
      </c>
      <c r="I254" s="4">
        <f t="shared" si="15"/>
        <v>60</v>
      </c>
      <c r="J254" s="4">
        <f t="shared" si="12"/>
        <v>50</v>
      </c>
      <c r="K254" s="40">
        <v>60</v>
      </c>
      <c r="L254" s="40">
        <v>50</v>
      </c>
      <c r="M254" s="2">
        <f t="shared" si="13"/>
        <v>0</v>
      </c>
      <c r="N254" s="2">
        <f t="shared" si="14"/>
        <v>0</v>
      </c>
      <c r="O254" s="2">
        <f t="shared" si="14"/>
        <v>0</v>
      </c>
    </row>
    <row r="255" spans="1:15" x14ac:dyDescent="0.35">
      <c r="A255" s="39" t="s">
        <v>284</v>
      </c>
      <c r="B255" s="2">
        <v>1</v>
      </c>
      <c r="C255" s="2">
        <v>35</v>
      </c>
      <c r="D255" s="2">
        <v>1</v>
      </c>
      <c r="E255" s="2">
        <v>3</v>
      </c>
      <c r="F255" s="40">
        <v>2</v>
      </c>
      <c r="G255" s="2">
        <v>3</v>
      </c>
      <c r="H255" s="2">
        <v>1</v>
      </c>
      <c r="I255" s="4">
        <f t="shared" si="15"/>
        <v>60</v>
      </c>
      <c r="J255" s="4">
        <f t="shared" si="12"/>
        <v>50</v>
      </c>
      <c r="K255" s="40">
        <v>60</v>
      </c>
      <c r="L255" s="40">
        <v>50</v>
      </c>
      <c r="M255" s="2">
        <f t="shared" si="13"/>
        <v>0</v>
      </c>
      <c r="N255" s="2">
        <f t="shared" si="14"/>
        <v>0</v>
      </c>
      <c r="O255" s="2">
        <f t="shared" si="14"/>
        <v>0</v>
      </c>
    </row>
    <row r="256" spans="1:15" x14ac:dyDescent="0.35">
      <c r="A256" s="39" t="s">
        <v>285</v>
      </c>
      <c r="B256" s="2">
        <v>1</v>
      </c>
      <c r="C256" s="2">
        <v>31</v>
      </c>
      <c r="D256" s="2">
        <v>1</v>
      </c>
      <c r="E256" s="2">
        <v>3</v>
      </c>
      <c r="F256" s="40">
        <v>2</v>
      </c>
      <c r="G256" s="2">
        <v>3</v>
      </c>
      <c r="H256" s="2">
        <v>1</v>
      </c>
      <c r="I256" s="4">
        <f t="shared" si="15"/>
        <v>60</v>
      </c>
      <c r="J256" s="4">
        <f t="shared" si="12"/>
        <v>50</v>
      </c>
      <c r="K256" s="40">
        <v>60</v>
      </c>
      <c r="L256" s="40">
        <v>50</v>
      </c>
      <c r="M256" s="2">
        <f t="shared" si="13"/>
        <v>0</v>
      </c>
      <c r="N256" s="2">
        <f t="shared" si="14"/>
        <v>0</v>
      </c>
      <c r="O256" s="2">
        <f t="shared" si="14"/>
        <v>0</v>
      </c>
    </row>
    <row r="257" spans="1:15" x14ac:dyDescent="0.35">
      <c r="A257" s="39" t="s">
        <v>286</v>
      </c>
      <c r="B257" s="2">
        <v>1</v>
      </c>
      <c r="C257" s="2">
        <v>39</v>
      </c>
      <c r="D257" s="2">
        <v>1</v>
      </c>
      <c r="E257" s="2">
        <v>3</v>
      </c>
      <c r="F257" s="40">
        <v>1</v>
      </c>
      <c r="G257" s="2">
        <v>3</v>
      </c>
      <c r="H257" s="2">
        <v>2</v>
      </c>
      <c r="I257" s="4">
        <f t="shared" si="15"/>
        <v>50</v>
      </c>
      <c r="J257" s="4">
        <f t="shared" si="12"/>
        <v>10</v>
      </c>
      <c r="K257" s="40">
        <v>50</v>
      </c>
      <c r="L257" s="40">
        <v>10</v>
      </c>
      <c r="M257" s="2">
        <f t="shared" si="13"/>
        <v>0</v>
      </c>
      <c r="N257" s="2">
        <f t="shared" si="14"/>
        <v>0</v>
      </c>
      <c r="O257" s="2">
        <f t="shared" si="14"/>
        <v>0</v>
      </c>
    </row>
    <row r="258" spans="1:15" x14ac:dyDescent="0.35">
      <c r="A258" s="39" t="s">
        <v>287</v>
      </c>
      <c r="B258" s="2">
        <v>1</v>
      </c>
      <c r="C258" s="2">
        <v>35</v>
      </c>
      <c r="D258" s="2">
        <v>1</v>
      </c>
      <c r="E258" s="2">
        <v>3</v>
      </c>
      <c r="F258" s="40">
        <v>2</v>
      </c>
      <c r="G258" s="2">
        <v>3</v>
      </c>
      <c r="H258" s="2">
        <v>1</v>
      </c>
      <c r="I258" s="4">
        <f t="shared" si="15"/>
        <v>60</v>
      </c>
      <c r="J258" s="4">
        <f t="shared" si="12"/>
        <v>50</v>
      </c>
      <c r="K258" s="40">
        <v>60</v>
      </c>
      <c r="L258" s="40">
        <v>50</v>
      </c>
      <c r="M258" s="2">
        <f t="shared" si="13"/>
        <v>0</v>
      </c>
      <c r="N258" s="2">
        <f t="shared" si="14"/>
        <v>0</v>
      </c>
      <c r="O258" s="2">
        <f t="shared" si="14"/>
        <v>0</v>
      </c>
    </row>
    <row r="259" spans="1:15" x14ac:dyDescent="0.35">
      <c r="A259" s="39" t="s">
        <v>288</v>
      </c>
      <c r="B259" s="2">
        <v>1</v>
      </c>
      <c r="C259" s="2">
        <v>29</v>
      </c>
      <c r="D259" s="2">
        <v>1</v>
      </c>
      <c r="E259" s="2">
        <v>3</v>
      </c>
      <c r="F259" s="40">
        <v>2</v>
      </c>
      <c r="G259" s="2">
        <v>3</v>
      </c>
      <c r="H259" s="2">
        <v>1</v>
      </c>
      <c r="I259" s="4">
        <f t="shared" si="15"/>
        <v>60</v>
      </c>
      <c r="J259" s="4">
        <f t="shared" si="12"/>
        <v>50</v>
      </c>
      <c r="K259" s="40">
        <v>60</v>
      </c>
      <c r="L259" s="40">
        <v>50</v>
      </c>
      <c r="M259" s="2">
        <f t="shared" si="13"/>
        <v>0</v>
      </c>
      <c r="N259" s="2">
        <f t="shared" si="14"/>
        <v>0</v>
      </c>
      <c r="O259" s="2">
        <f t="shared" si="14"/>
        <v>0</v>
      </c>
    </row>
    <row r="260" spans="1:15" x14ac:dyDescent="0.35">
      <c r="A260" s="39" t="s">
        <v>289</v>
      </c>
      <c r="B260" s="2">
        <v>1</v>
      </c>
      <c r="C260" s="2">
        <v>38</v>
      </c>
      <c r="D260" s="2">
        <v>1</v>
      </c>
      <c r="E260" s="2">
        <v>3</v>
      </c>
      <c r="F260" s="40">
        <v>2</v>
      </c>
      <c r="G260" s="2">
        <v>3</v>
      </c>
      <c r="H260" s="2">
        <v>1</v>
      </c>
      <c r="I260" s="4">
        <f t="shared" si="15"/>
        <v>60</v>
      </c>
      <c r="J260" s="4">
        <f t="shared" si="12"/>
        <v>50</v>
      </c>
      <c r="K260" s="40">
        <v>60</v>
      </c>
      <c r="L260" s="40">
        <v>50</v>
      </c>
      <c r="M260" s="2">
        <f t="shared" si="13"/>
        <v>0</v>
      </c>
      <c r="N260" s="2">
        <f t="shared" si="14"/>
        <v>0</v>
      </c>
      <c r="O260" s="2">
        <f t="shared" si="14"/>
        <v>0</v>
      </c>
    </row>
    <row r="261" spans="1:15" x14ac:dyDescent="0.35">
      <c r="A261" s="39" t="s">
        <v>274</v>
      </c>
      <c r="B261" s="2">
        <v>1</v>
      </c>
      <c r="C261" s="2">
        <v>43</v>
      </c>
      <c r="D261" s="2">
        <v>1</v>
      </c>
      <c r="E261" s="2">
        <v>3</v>
      </c>
      <c r="F261" s="40">
        <v>1</v>
      </c>
      <c r="G261" s="2">
        <v>3</v>
      </c>
      <c r="H261" s="2">
        <v>1</v>
      </c>
      <c r="I261" s="4">
        <f t="shared" si="15"/>
        <v>11</v>
      </c>
      <c r="J261" s="4">
        <f t="shared" si="12"/>
        <v>8</v>
      </c>
      <c r="K261" s="40">
        <v>11</v>
      </c>
      <c r="L261" s="40">
        <v>8</v>
      </c>
      <c r="M261" s="2">
        <f t="shared" si="13"/>
        <v>0</v>
      </c>
      <c r="N261" s="2">
        <f t="shared" si="14"/>
        <v>0</v>
      </c>
      <c r="O261" s="2">
        <f t="shared" si="14"/>
        <v>0</v>
      </c>
    </row>
    <row r="262" spans="1:15" x14ac:dyDescent="0.35">
      <c r="A262" s="39" t="s">
        <v>290</v>
      </c>
      <c r="B262" s="2">
        <v>1</v>
      </c>
      <c r="C262" s="2">
        <v>42</v>
      </c>
      <c r="D262" s="2">
        <v>1</v>
      </c>
      <c r="E262" s="2">
        <v>3</v>
      </c>
      <c r="F262" s="40">
        <v>1</v>
      </c>
      <c r="G262" s="2">
        <v>3</v>
      </c>
      <c r="H262" s="2">
        <v>1</v>
      </c>
      <c r="I262" s="4">
        <f t="shared" si="15"/>
        <v>50</v>
      </c>
      <c r="J262" s="4">
        <f t="shared" si="12"/>
        <v>8</v>
      </c>
      <c r="K262" s="40">
        <v>50</v>
      </c>
      <c r="L262" s="40">
        <v>8</v>
      </c>
      <c r="M262" s="2">
        <f t="shared" si="13"/>
        <v>0</v>
      </c>
      <c r="N262" s="2">
        <f t="shared" si="14"/>
        <v>0</v>
      </c>
      <c r="O262" s="2">
        <f t="shared" si="14"/>
        <v>0</v>
      </c>
    </row>
    <row r="263" spans="1:15" x14ac:dyDescent="0.35">
      <c r="A263" s="39" t="s">
        <v>291</v>
      </c>
      <c r="B263" s="2">
        <v>1</v>
      </c>
      <c r="C263" s="2">
        <v>32</v>
      </c>
      <c r="D263" s="2">
        <v>1</v>
      </c>
      <c r="E263" s="2">
        <v>3</v>
      </c>
      <c r="F263" s="40">
        <v>2</v>
      </c>
      <c r="G263" s="2">
        <v>3</v>
      </c>
      <c r="H263" s="2">
        <v>1</v>
      </c>
      <c r="I263" s="4">
        <f t="shared" si="15"/>
        <v>50</v>
      </c>
      <c r="J263" s="4">
        <f t="shared" ref="J263:J326" si="16">IF(AND(O263=0,M263=0),L263,"")</f>
        <v>50</v>
      </c>
      <c r="K263" s="41">
        <v>50</v>
      </c>
      <c r="L263" s="41">
        <v>50</v>
      </c>
      <c r="M263" s="2">
        <f t="shared" ref="M263:M326" si="17">IF(K263&lt;L263,FALSE,)</f>
        <v>0</v>
      </c>
      <c r="N263" s="2">
        <f t="shared" ref="N263:O326" si="18">IF(K263&gt;80,FALSE,)</f>
        <v>0</v>
      </c>
      <c r="O263" s="2">
        <f t="shared" si="18"/>
        <v>0</v>
      </c>
    </row>
    <row r="264" spans="1:15" x14ac:dyDescent="0.35">
      <c r="A264" s="39" t="s">
        <v>292</v>
      </c>
      <c r="B264" s="2">
        <v>1</v>
      </c>
      <c r="C264" s="2">
        <v>43</v>
      </c>
      <c r="D264" s="2">
        <v>1</v>
      </c>
      <c r="E264" s="2">
        <v>3</v>
      </c>
      <c r="F264" s="40">
        <v>1</v>
      </c>
      <c r="G264" s="2">
        <v>3</v>
      </c>
      <c r="H264" s="2">
        <v>1</v>
      </c>
      <c r="I264" s="4">
        <f t="shared" ref="I264:I327" si="19">IF(AND(N264=0,M264=0),K264,"")</f>
        <v>13</v>
      </c>
      <c r="J264" s="4">
        <f t="shared" si="16"/>
        <v>9</v>
      </c>
      <c r="K264" s="40">
        <v>13</v>
      </c>
      <c r="L264" s="40">
        <v>9</v>
      </c>
      <c r="M264" s="2">
        <f t="shared" si="17"/>
        <v>0</v>
      </c>
      <c r="N264" s="2">
        <f t="shared" si="18"/>
        <v>0</v>
      </c>
      <c r="O264" s="2">
        <f t="shared" si="18"/>
        <v>0</v>
      </c>
    </row>
    <row r="265" spans="1:15" x14ac:dyDescent="0.35">
      <c r="A265" s="39" t="s">
        <v>293</v>
      </c>
      <c r="B265" s="2">
        <v>1</v>
      </c>
      <c r="C265" s="2">
        <v>32</v>
      </c>
      <c r="D265" s="2">
        <v>1</v>
      </c>
      <c r="E265" s="2">
        <v>3</v>
      </c>
      <c r="F265" s="40">
        <v>2</v>
      </c>
      <c r="G265" s="2">
        <v>3</v>
      </c>
      <c r="H265" s="2">
        <v>1</v>
      </c>
      <c r="I265" s="4">
        <f t="shared" si="19"/>
        <v>50</v>
      </c>
      <c r="J265" s="4">
        <f t="shared" si="16"/>
        <v>50</v>
      </c>
      <c r="K265" s="41">
        <v>50</v>
      </c>
      <c r="L265" s="41">
        <v>50</v>
      </c>
      <c r="M265" s="2">
        <f t="shared" si="17"/>
        <v>0</v>
      </c>
      <c r="N265" s="2">
        <f t="shared" si="18"/>
        <v>0</v>
      </c>
      <c r="O265" s="2">
        <f t="shared" si="18"/>
        <v>0</v>
      </c>
    </row>
    <row r="266" spans="1:15" x14ac:dyDescent="0.35">
      <c r="A266" s="39" t="s">
        <v>294</v>
      </c>
      <c r="B266" s="2">
        <v>1</v>
      </c>
      <c r="C266" s="2">
        <v>38</v>
      </c>
      <c r="D266" s="2">
        <v>1</v>
      </c>
      <c r="E266" s="2">
        <v>3</v>
      </c>
      <c r="F266" s="40">
        <v>1</v>
      </c>
      <c r="G266" s="2">
        <v>3</v>
      </c>
      <c r="H266" s="2">
        <v>1</v>
      </c>
      <c r="I266" s="4">
        <f t="shared" si="19"/>
        <v>13</v>
      </c>
      <c r="J266" s="4">
        <f t="shared" si="16"/>
        <v>9</v>
      </c>
      <c r="K266" s="40">
        <v>13</v>
      </c>
      <c r="L266" s="40">
        <v>9</v>
      </c>
      <c r="M266" s="2">
        <f t="shared" si="17"/>
        <v>0</v>
      </c>
      <c r="N266" s="2">
        <f t="shared" si="18"/>
        <v>0</v>
      </c>
      <c r="O266" s="2">
        <f t="shared" si="18"/>
        <v>0</v>
      </c>
    </row>
    <row r="267" spans="1:15" x14ac:dyDescent="0.35">
      <c r="A267" s="39" t="s">
        <v>295</v>
      </c>
      <c r="B267" s="2">
        <v>1</v>
      </c>
      <c r="C267" s="2">
        <v>34</v>
      </c>
      <c r="D267" s="2">
        <v>1</v>
      </c>
      <c r="E267" s="2">
        <v>3</v>
      </c>
      <c r="F267" s="40">
        <v>1</v>
      </c>
      <c r="G267" s="2">
        <v>3</v>
      </c>
      <c r="H267" s="2">
        <v>1</v>
      </c>
      <c r="I267" s="4">
        <f t="shared" si="19"/>
        <v>50</v>
      </c>
      <c r="J267" s="4">
        <f t="shared" si="16"/>
        <v>50</v>
      </c>
      <c r="K267" s="41">
        <v>50</v>
      </c>
      <c r="L267" s="41">
        <v>50</v>
      </c>
      <c r="M267" s="2">
        <f t="shared" si="17"/>
        <v>0</v>
      </c>
      <c r="N267" s="2">
        <f t="shared" si="18"/>
        <v>0</v>
      </c>
      <c r="O267" s="2">
        <f t="shared" si="18"/>
        <v>0</v>
      </c>
    </row>
    <row r="268" spans="1:15" x14ac:dyDescent="0.35">
      <c r="A268" s="39" t="s">
        <v>296</v>
      </c>
      <c r="B268" s="2">
        <v>1</v>
      </c>
      <c r="C268" s="2">
        <v>32</v>
      </c>
      <c r="D268" s="2">
        <v>1</v>
      </c>
      <c r="E268" s="2">
        <v>3</v>
      </c>
      <c r="F268" s="40">
        <v>2</v>
      </c>
      <c r="G268" s="2">
        <v>3</v>
      </c>
      <c r="H268" s="2">
        <v>1</v>
      </c>
      <c r="I268" s="4">
        <f t="shared" si="19"/>
        <v>50</v>
      </c>
      <c r="J268" s="4">
        <f t="shared" si="16"/>
        <v>50</v>
      </c>
      <c r="K268" s="40">
        <v>50</v>
      </c>
      <c r="L268" s="40">
        <v>50</v>
      </c>
      <c r="M268" s="2">
        <f t="shared" si="17"/>
        <v>0</v>
      </c>
      <c r="N268" s="2">
        <f t="shared" si="18"/>
        <v>0</v>
      </c>
      <c r="O268" s="2">
        <f t="shared" si="18"/>
        <v>0</v>
      </c>
    </row>
    <row r="269" spans="1:15" x14ac:dyDescent="0.35">
      <c r="A269" s="39" t="s">
        <v>297</v>
      </c>
      <c r="B269" s="2">
        <v>1</v>
      </c>
      <c r="C269" s="2">
        <v>35</v>
      </c>
      <c r="D269" s="2">
        <v>1</v>
      </c>
      <c r="E269" s="2">
        <v>3</v>
      </c>
      <c r="F269" s="55" t="s">
        <v>282</v>
      </c>
      <c r="G269" s="2">
        <v>3</v>
      </c>
      <c r="H269" s="2">
        <v>1</v>
      </c>
      <c r="I269" s="4">
        <f t="shared" si="19"/>
        <v>40</v>
      </c>
      <c r="J269" s="4">
        <f t="shared" si="16"/>
        <v>40</v>
      </c>
      <c r="K269" s="40">
        <v>40</v>
      </c>
      <c r="L269" s="40">
        <v>40</v>
      </c>
      <c r="M269" s="2">
        <f t="shared" si="17"/>
        <v>0</v>
      </c>
      <c r="N269" s="2">
        <f t="shared" si="18"/>
        <v>0</v>
      </c>
      <c r="O269" s="2">
        <f t="shared" si="18"/>
        <v>0</v>
      </c>
    </row>
    <row r="270" spans="1:15" x14ac:dyDescent="0.35">
      <c r="A270" s="39" t="s">
        <v>298</v>
      </c>
      <c r="B270" s="2">
        <v>1</v>
      </c>
      <c r="C270" s="2">
        <v>32</v>
      </c>
      <c r="D270" s="2">
        <v>1</v>
      </c>
      <c r="E270" s="2">
        <v>3</v>
      </c>
      <c r="F270" s="40">
        <v>1</v>
      </c>
      <c r="G270" s="2">
        <v>3</v>
      </c>
      <c r="H270" s="2">
        <v>1</v>
      </c>
      <c r="I270" s="4">
        <f t="shared" si="19"/>
        <v>52</v>
      </c>
      <c r="J270" s="4">
        <f t="shared" si="16"/>
        <v>45</v>
      </c>
      <c r="K270" s="40">
        <v>52</v>
      </c>
      <c r="L270" s="40">
        <v>45</v>
      </c>
      <c r="M270" s="2">
        <f t="shared" si="17"/>
        <v>0</v>
      </c>
      <c r="N270" s="2">
        <f t="shared" si="18"/>
        <v>0</v>
      </c>
      <c r="O270" s="2">
        <f t="shared" si="18"/>
        <v>0</v>
      </c>
    </row>
    <row r="271" spans="1:15" x14ac:dyDescent="0.35">
      <c r="A271" s="39" t="s">
        <v>299</v>
      </c>
      <c r="B271" s="2">
        <v>1</v>
      </c>
      <c r="C271" s="2">
        <v>36</v>
      </c>
      <c r="D271" s="2">
        <v>1</v>
      </c>
      <c r="E271" s="2">
        <v>3</v>
      </c>
      <c r="F271" s="40">
        <v>1</v>
      </c>
      <c r="G271" s="2">
        <v>3</v>
      </c>
      <c r="H271" s="2">
        <v>1</v>
      </c>
      <c r="I271" s="4">
        <f t="shared" si="19"/>
        <v>50</v>
      </c>
      <c r="J271" s="4">
        <f t="shared" si="16"/>
        <v>10</v>
      </c>
      <c r="K271" s="40">
        <v>50</v>
      </c>
      <c r="L271" s="40">
        <v>10</v>
      </c>
      <c r="M271" s="2">
        <f t="shared" si="17"/>
        <v>0</v>
      </c>
      <c r="N271" s="2">
        <f t="shared" si="18"/>
        <v>0</v>
      </c>
      <c r="O271" s="2">
        <f t="shared" si="18"/>
        <v>0</v>
      </c>
    </row>
    <row r="272" spans="1:15" x14ac:dyDescent="0.35">
      <c r="A272" s="39" t="s">
        <v>300</v>
      </c>
      <c r="B272" s="2">
        <v>1</v>
      </c>
      <c r="C272" s="2">
        <v>33</v>
      </c>
      <c r="D272" s="2">
        <v>1</v>
      </c>
      <c r="E272" s="2">
        <v>3</v>
      </c>
      <c r="F272" s="40">
        <v>1</v>
      </c>
      <c r="G272" s="2">
        <v>3</v>
      </c>
      <c r="H272" s="2">
        <v>1</v>
      </c>
      <c r="I272" s="4" t="str">
        <f t="shared" si="19"/>
        <v/>
      </c>
      <c r="J272" s="4" t="str">
        <f t="shared" si="16"/>
        <v/>
      </c>
      <c r="K272" s="40">
        <v>60</v>
      </c>
      <c r="L272" s="40">
        <v>70</v>
      </c>
      <c r="M272" s="2" t="b">
        <f t="shared" si="17"/>
        <v>0</v>
      </c>
      <c r="N272" s="2">
        <f t="shared" si="18"/>
        <v>0</v>
      </c>
      <c r="O272" s="2">
        <f t="shared" si="18"/>
        <v>0</v>
      </c>
    </row>
    <row r="273" spans="1:15" x14ac:dyDescent="0.35">
      <c r="A273" s="39" t="s">
        <v>301</v>
      </c>
      <c r="B273" s="2">
        <v>1</v>
      </c>
      <c r="C273" s="2">
        <v>35</v>
      </c>
      <c r="D273" s="2">
        <v>1</v>
      </c>
      <c r="E273" s="2">
        <v>3</v>
      </c>
      <c r="F273" s="40">
        <v>1</v>
      </c>
      <c r="G273" s="2">
        <v>3</v>
      </c>
      <c r="H273" s="2">
        <v>1</v>
      </c>
      <c r="I273" s="4">
        <f t="shared" si="19"/>
        <v>60</v>
      </c>
      <c r="J273" s="4">
        <f t="shared" si="16"/>
        <v>60</v>
      </c>
      <c r="K273" s="41">
        <v>60</v>
      </c>
      <c r="L273" s="41">
        <v>60</v>
      </c>
      <c r="M273" s="2">
        <f t="shared" si="17"/>
        <v>0</v>
      </c>
      <c r="N273" s="2">
        <f t="shared" si="18"/>
        <v>0</v>
      </c>
      <c r="O273" s="2">
        <f t="shared" si="18"/>
        <v>0</v>
      </c>
    </row>
    <row r="274" spans="1:15" x14ac:dyDescent="0.35">
      <c r="A274" s="39" t="s">
        <v>302</v>
      </c>
      <c r="B274" s="2">
        <v>1</v>
      </c>
      <c r="C274" s="2">
        <v>35</v>
      </c>
      <c r="D274" s="2">
        <v>1</v>
      </c>
      <c r="E274" s="2">
        <v>3</v>
      </c>
      <c r="F274" s="40">
        <v>1</v>
      </c>
      <c r="G274" s="2">
        <v>3</v>
      </c>
      <c r="H274" s="2">
        <v>1</v>
      </c>
      <c r="I274" s="4">
        <f t="shared" si="19"/>
        <v>45</v>
      </c>
      <c r="J274" s="4">
        <f t="shared" si="16"/>
        <v>40</v>
      </c>
      <c r="K274" s="40">
        <v>45</v>
      </c>
      <c r="L274" s="40">
        <v>40</v>
      </c>
      <c r="M274" s="2">
        <f t="shared" si="17"/>
        <v>0</v>
      </c>
      <c r="N274" s="2">
        <f t="shared" si="18"/>
        <v>0</v>
      </c>
      <c r="O274" s="2">
        <f t="shared" si="18"/>
        <v>0</v>
      </c>
    </row>
    <row r="275" spans="1:15" x14ac:dyDescent="0.35">
      <c r="A275" s="39" t="s">
        <v>303</v>
      </c>
      <c r="B275" s="2">
        <v>1</v>
      </c>
      <c r="C275" s="2">
        <v>37</v>
      </c>
      <c r="D275" s="2">
        <v>1</v>
      </c>
      <c r="E275" s="2">
        <v>3</v>
      </c>
      <c r="F275" s="40">
        <v>2</v>
      </c>
      <c r="G275" s="2">
        <v>3</v>
      </c>
      <c r="H275" s="2">
        <v>1</v>
      </c>
      <c r="I275" s="4" t="str">
        <f t="shared" si="19"/>
        <v/>
      </c>
      <c r="J275" s="4" t="str">
        <f t="shared" si="16"/>
        <v/>
      </c>
      <c r="K275" s="40">
        <v>40</v>
      </c>
      <c r="L275" s="40">
        <v>60</v>
      </c>
      <c r="M275" s="2" t="b">
        <f t="shared" si="17"/>
        <v>0</v>
      </c>
      <c r="N275" s="2">
        <f t="shared" si="18"/>
        <v>0</v>
      </c>
      <c r="O275" s="2">
        <f t="shared" si="18"/>
        <v>0</v>
      </c>
    </row>
    <row r="276" spans="1:15" x14ac:dyDescent="0.35">
      <c r="A276" s="39" t="s">
        <v>304</v>
      </c>
      <c r="B276" s="2">
        <v>1</v>
      </c>
      <c r="C276" s="2">
        <v>32</v>
      </c>
      <c r="D276" s="2">
        <v>1</v>
      </c>
      <c r="E276" s="2">
        <v>3</v>
      </c>
      <c r="F276" s="40">
        <v>1</v>
      </c>
      <c r="G276" s="2">
        <v>3</v>
      </c>
      <c r="H276" s="2">
        <v>1</v>
      </c>
      <c r="I276" s="4">
        <f t="shared" si="19"/>
        <v>60</v>
      </c>
      <c r="J276" s="4">
        <f t="shared" si="16"/>
        <v>60</v>
      </c>
      <c r="K276" s="40">
        <v>60</v>
      </c>
      <c r="L276" s="40">
        <v>60</v>
      </c>
      <c r="M276" s="2">
        <f t="shared" si="17"/>
        <v>0</v>
      </c>
      <c r="N276" s="2">
        <f t="shared" si="18"/>
        <v>0</v>
      </c>
      <c r="O276" s="2">
        <f t="shared" si="18"/>
        <v>0</v>
      </c>
    </row>
    <row r="277" spans="1:15" x14ac:dyDescent="0.35">
      <c r="A277" s="39" t="s">
        <v>305</v>
      </c>
      <c r="B277" s="2">
        <v>1</v>
      </c>
      <c r="C277" s="2">
        <v>34</v>
      </c>
      <c r="D277" s="2">
        <v>1</v>
      </c>
      <c r="E277" s="2">
        <v>3</v>
      </c>
      <c r="F277" s="40">
        <v>2</v>
      </c>
      <c r="G277" s="2">
        <v>3</v>
      </c>
      <c r="H277" s="2">
        <v>1</v>
      </c>
      <c r="I277" s="4">
        <f t="shared" si="19"/>
        <v>60</v>
      </c>
      <c r="J277" s="4">
        <f t="shared" si="16"/>
        <v>60</v>
      </c>
      <c r="K277" s="40">
        <v>60</v>
      </c>
      <c r="L277" s="40">
        <v>60</v>
      </c>
      <c r="M277" s="2">
        <f t="shared" si="17"/>
        <v>0</v>
      </c>
      <c r="N277" s="2">
        <f t="shared" si="18"/>
        <v>0</v>
      </c>
      <c r="O277" s="2">
        <f t="shared" si="18"/>
        <v>0</v>
      </c>
    </row>
    <row r="278" spans="1:15" x14ac:dyDescent="0.35">
      <c r="A278" s="39" t="s">
        <v>306</v>
      </c>
      <c r="B278" s="2">
        <v>1</v>
      </c>
      <c r="C278" s="2">
        <v>26</v>
      </c>
      <c r="D278" s="2">
        <v>4</v>
      </c>
      <c r="E278" s="2">
        <v>3</v>
      </c>
      <c r="F278" s="40">
        <v>1</v>
      </c>
      <c r="G278" s="2">
        <v>5</v>
      </c>
      <c r="H278" s="2">
        <v>2</v>
      </c>
      <c r="I278" s="4">
        <f t="shared" si="19"/>
        <v>40</v>
      </c>
      <c r="J278" s="4">
        <f t="shared" si="16"/>
        <v>40</v>
      </c>
      <c r="K278" s="41">
        <v>40</v>
      </c>
      <c r="L278" s="41">
        <v>40</v>
      </c>
      <c r="M278" s="2">
        <f t="shared" si="17"/>
        <v>0</v>
      </c>
      <c r="N278" s="2">
        <f t="shared" si="18"/>
        <v>0</v>
      </c>
      <c r="O278" s="2">
        <f t="shared" si="18"/>
        <v>0</v>
      </c>
    </row>
    <row r="279" spans="1:15" x14ac:dyDescent="0.35">
      <c r="A279" s="39" t="s">
        <v>307</v>
      </c>
      <c r="B279" s="2">
        <v>1</v>
      </c>
      <c r="C279" s="2">
        <v>28</v>
      </c>
      <c r="D279" s="2">
        <v>4</v>
      </c>
      <c r="E279" s="2">
        <v>3</v>
      </c>
      <c r="F279" s="40">
        <v>1</v>
      </c>
      <c r="G279" s="2">
        <v>5</v>
      </c>
      <c r="H279" s="2">
        <v>2</v>
      </c>
      <c r="I279" s="4">
        <f t="shared" si="19"/>
        <v>40</v>
      </c>
      <c r="J279" s="4">
        <f t="shared" si="16"/>
        <v>40</v>
      </c>
      <c r="K279" s="41">
        <v>40</v>
      </c>
      <c r="L279" s="41">
        <v>40</v>
      </c>
      <c r="M279" s="2">
        <f t="shared" si="17"/>
        <v>0</v>
      </c>
      <c r="N279" s="2">
        <f t="shared" si="18"/>
        <v>0</v>
      </c>
      <c r="O279" s="2">
        <f t="shared" si="18"/>
        <v>0</v>
      </c>
    </row>
    <row r="280" spans="1:15" x14ac:dyDescent="0.35">
      <c r="A280" s="39" t="s">
        <v>308</v>
      </c>
      <c r="B280" s="2">
        <v>1</v>
      </c>
      <c r="C280" s="2">
        <v>32</v>
      </c>
      <c r="D280" s="2">
        <v>4</v>
      </c>
      <c r="E280" s="2">
        <v>3</v>
      </c>
      <c r="F280" s="40">
        <v>1</v>
      </c>
      <c r="G280" s="2">
        <v>5</v>
      </c>
      <c r="H280" s="2">
        <v>2</v>
      </c>
      <c r="I280" s="4">
        <f t="shared" si="19"/>
        <v>40</v>
      </c>
      <c r="J280" s="4">
        <f t="shared" si="16"/>
        <v>40</v>
      </c>
      <c r="K280" s="41">
        <v>40</v>
      </c>
      <c r="L280" s="41">
        <v>40</v>
      </c>
      <c r="M280" s="2">
        <f t="shared" si="17"/>
        <v>0</v>
      </c>
      <c r="N280" s="2">
        <f t="shared" si="18"/>
        <v>0</v>
      </c>
      <c r="O280" s="2">
        <f t="shared" si="18"/>
        <v>0</v>
      </c>
    </row>
    <row r="281" spans="1:15" x14ac:dyDescent="0.35">
      <c r="A281" s="39" t="s">
        <v>309</v>
      </c>
      <c r="B281" s="2">
        <v>1</v>
      </c>
      <c r="C281" s="2">
        <v>46</v>
      </c>
      <c r="D281" s="2">
        <v>4</v>
      </c>
      <c r="E281" s="2">
        <v>3</v>
      </c>
      <c r="F281" s="40">
        <v>1</v>
      </c>
      <c r="G281" s="2">
        <v>5</v>
      </c>
      <c r="H281" s="2">
        <v>2</v>
      </c>
      <c r="I281" s="4">
        <f t="shared" si="19"/>
        <v>54</v>
      </c>
      <c r="J281" s="4">
        <f t="shared" si="16"/>
        <v>48</v>
      </c>
      <c r="K281" s="41">
        <v>54</v>
      </c>
      <c r="L281" s="41">
        <v>48</v>
      </c>
      <c r="M281" s="2">
        <f t="shared" si="17"/>
        <v>0</v>
      </c>
      <c r="N281" s="2">
        <f t="shared" si="18"/>
        <v>0</v>
      </c>
      <c r="O281" s="2">
        <f t="shared" si="18"/>
        <v>0</v>
      </c>
    </row>
    <row r="282" spans="1:15" x14ac:dyDescent="0.35">
      <c r="A282" s="39" t="s">
        <v>310</v>
      </c>
      <c r="B282" s="2">
        <v>1</v>
      </c>
      <c r="C282" s="2">
        <v>31</v>
      </c>
      <c r="D282" s="2">
        <v>4</v>
      </c>
      <c r="E282" s="2">
        <v>3</v>
      </c>
      <c r="F282" s="40">
        <v>1</v>
      </c>
      <c r="G282" s="2">
        <v>5</v>
      </c>
      <c r="H282" s="2">
        <v>2</v>
      </c>
      <c r="I282" s="4">
        <f t="shared" si="19"/>
        <v>40</v>
      </c>
      <c r="J282" s="4">
        <f t="shared" si="16"/>
        <v>40</v>
      </c>
      <c r="K282" s="40">
        <v>40</v>
      </c>
      <c r="L282" s="40">
        <v>40</v>
      </c>
      <c r="M282" s="2">
        <f t="shared" si="17"/>
        <v>0</v>
      </c>
      <c r="N282" s="2">
        <f t="shared" si="18"/>
        <v>0</v>
      </c>
      <c r="O282" s="2">
        <f t="shared" si="18"/>
        <v>0</v>
      </c>
    </row>
    <row r="283" spans="1:15" x14ac:dyDescent="0.35">
      <c r="A283" s="39" t="s">
        <v>311</v>
      </c>
      <c r="B283" s="2">
        <v>1</v>
      </c>
      <c r="C283" s="2">
        <v>25</v>
      </c>
      <c r="D283" s="2">
        <v>4</v>
      </c>
      <c r="E283" s="2">
        <v>3</v>
      </c>
      <c r="F283" s="40">
        <v>1</v>
      </c>
      <c r="G283" s="2">
        <v>5</v>
      </c>
      <c r="H283" s="2">
        <v>2</v>
      </c>
      <c r="I283" s="4">
        <f t="shared" si="19"/>
        <v>70</v>
      </c>
      <c r="J283" s="4">
        <f t="shared" si="16"/>
        <v>50</v>
      </c>
      <c r="K283" s="41">
        <v>70</v>
      </c>
      <c r="L283" s="41">
        <v>50</v>
      </c>
      <c r="M283" s="2">
        <f t="shared" si="17"/>
        <v>0</v>
      </c>
      <c r="N283" s="2">
        <f t="shared" si="18"/>
        <v>0</v>
      </c>
      <c r="O283" s="2">
        <f t="shared" si="18"/>
        <v>0</v>
      </c>
    </row>
    <row r="284" spans="1:15" x14ac:dyDescent="0.35">
      <c r="A284" s="39" t="s">
        <v>312</v>
      </c>
      <c r="B284" s="2">
        <v>1</v>
      </c>
      <c r="C284" s="2">
        <v>25</v>
      </c>
      <c r="D284" s="2">
        <v>4</v>
      </c>
      <c r="E284" s="2">
        <v>3</v>
      </c>
      <c r="F284" s="40">
        <v>1</v>
      </c>
      <c r="G284" s="2">
        <v>5</v>
      </c>
      <c r="H284" s="2">
        <v>2</v>
      </c>
      <c r="I284" s="4">
        <f t="shared" si="19"/>
        <v>70</v>
      </c>
      <c r="J284" s="4">
        <f t="shared" si="16"/>
        <v>50</v>
      </c>
      <c r="K284" s="40">
        <v>70</v>
      </c>
      <c r="L284" s="40">
        <v>50</v>
      </c>
      <c r="M284" s="2">
        <f t="shared" si="17"/>
        <v>0</v>
      </c>
      <c r="N284" s="2">
        <f t="shared" si="18"/>
        <v>0</v>
      </c>
      <c r="O284" s="2">
        <f t="shared" si="18"/>
        <v>0</v>
      </c>
    </row>
    <row r="285" spans="1:15" x14ac:dyDescent="0.35">
      <c r="A285" s="39" t="s">
        <v>313</v>
      </c>
      <c r="B285" s="2">
        <v>1</v>
      </c>
      <c r="C285" s="2">
        <v>27</v>
      </c>
      <c r="D285" s="2">
        <v>4</v>
      </c>
      <c r="E285" s="2">
        <v>3</v>
      </c>
      <c r="F285" s="40">
        <v>1</v>
      </c>
      <c r="G285" s="2">
        <v>5</v>
      </c>
      <c r="H285" s="2">
        <v>2</v>
      </c>
      <c r="I285" s="4">
        <f t="shared" si="19"/>
        <v>55</v>
      </c>
      <c r="J285" s="4">
        <f t="shared" si="16"/>
        <v>7</v>
      </c>
      <c r="K285" s="40">
        <v>55</v>
      </c>
      <c r="L285" s="40">
        <v>7</v>
      </c>
      <c r="M285" s="2">
        <f t="shared" si="17"/>
        <v>0</v>
      </c>
      <c r="N285" s="2">
        <f t="shared" si="18"/>
        <v>0</v>
      </c>
      <c r="O285" s="2">
        <f t="shared" si="18"/>
        <v>0</v>
      </c>
    </row>
    <row r="286" spans="1:15" x14ac:dyDescent="0.35">
      <c r="A286" s="39" t="s">
        <v>314</v>
      </c>
      <c r="B286" s="2">
        <v>1</v>
      </c>
      <c r="C286" s="2">
        <v>26</v>
      </c>
      <c r="D286" s="2">
        <v>4</v>
      </c>
      <c r="E286" s="2">
        <v>3</v>
      </c>
      <c r="F286" s="40">
        <v>1</v>
      </c>
      <c r="G286" s="2">
        <v>5</v>
      </c>
      <c r="H286" s="2">
        <v>2</v>
      </c>
      <c r="I286" s="4">
        <f t="shared" si="19"/>
        <v>80</v>
      </c>
      <c r="J286" s="4">
        <f t="shared" si="16"/>
        <v>48</v>
      </c>
      <c r="K286" s="41">
        <v>80</v>
      </c>
      <c r="L286" s="41">
        <v>48</v>
      </c>
      <c r="M286" s="2">
        <f t="shared" si="17"/>
        <v>0</v>
      </c>
      <c r="N286" s="2">
        <f t="shared" si="18"/>
        <v>0</v>
      </c>
      <c r="O286" s="2">
        <f t="shared" si="18"/>
        <v>0</v>
      </c>
    </row>
    <row r="287" spans="1:15" x14ac:dyDescent="0.35">
      <c r="A287" s="39" t="s">
        <v>315</v>
      </c>
      <c r="B287" s="2">
        <v>1</v>
      </c>
      <c r="C287" s="2">
        <v>30</v>
      </c>
      <c r="D287" s="2">
        <v>4</v>
      </c>
      <c r="E287" s="2">
        <v>3</v>
      </c>
      <c r="F287" s="40">
        <v>1</v>
      </c>
      <c r="G287" s="2">
        <v>5</v>
      </c>
      <c r="H287" s="2">
        <v>2</v>
      </c>
      <c r="I287" s="4">
        <f t="shared" si="19"/>
        <v>60</v>
      </c>
      <c r="J287" s="4">
        <f t="shared" si="16"/>
        <v>60</v>
      </c>
      <c r="K287" s="41">
        <v>60</v>
      </c>
      <c r="L287" s="41">
        <v>60</v>
      </c>
      <c r="M287" s="2">
        <f t="shared" si="17"/>
        <v>0</v>
      </c>
      <c r="N287" s="2">
        <f t="shared" si="18"/>
        <v>0</v>
      </c>
      <c r="O287" s="2">
        <f t="shared" si="18"/>
        <v>0</v>
      </c>
    </row>
    <row r="288" spans="1:15" x14ac:dyDescent="0.35">
      <c r="A288" s="39" t="s">
        <v>316</v>
      </c>
      <c r="B288" s="2">
        <v>1</v>
      </c>
      <c r="C288" s="2">
        <v>32</v>
      </c>
      <c r="D288" s="2">
        <v>4</v>
      </c>
      <c r="E288" s="2">
        <v>3</v>
      </c>
      <c r="F288" s="40">
        <v>1</v>
      </c>
      <c r="G288" s="2">
        <v>2</v>
      </c>
      <c r="H288" s="2">
        <v>1</v>
      </c>
      <c r="I288" s="4">
        <f t="shared" si="19"/>
        <v>50</v>
      </c>
      <c r="J288" s="4">
        <f t="shared" si="16"/>
        <v>50</v>
      </c>
      <c r="K288" s="41">
        <v>50</v>
      </c>
      <c r="L288" s="41">
        <v>50</v>
      </c>
      <c r="M288" s="2">
        <f t="shared" si="17"/>
        <v>0</v>
      </c>
      <c r="N288" s="2">
        <f t="shared" si="18"/>
        <v>0</v>
      </c>
      <c r="O288" s="2">
        <f t="shared" si="18"/>
        <v>0</v>
      </c>
    </row>
    <row r="289" spans="1:15" x14ac:dyDescent="0.35">
      <c r="A289" s="39" t="s">
        <v>317</v>
      </c>
      <c r="B289" s="2">
        <v>1</v>
      </c>
      <c r="C289" s="2">
        <v>36</v>
      </c>
      <c r="D289" s="2">
        <v>4</v>
      </c>
      <c r="E289" s="2">
        <v>3</v>
      </c>
      <c r="F289" s="40">
        <v>1</v>
      </c>
      <c r="G289" s="2">
        <v>5</v>
      </c>
      <c r="H289" s="2">
        <v>1</v>
      </c>
      <c r="I289" s="4">
        <f t="shared" si="19"/>
        <v>40</v>
      </c>
      <c r="J289" s="4">
        <f t="shared" si="16"/>
        <v>40</v>
      </c>
      <c r="K289" s="40">
        <v>40</v>
      </c>
      <c r="L289" s="40">
        <v>40</v>
      </c>
      <c r="M289" s="2">
        <f t="shared" si="17"/>
        <v>0</v>
      </c>
      <c r="N289" s="2">
        <f t="shared" si="18"/>
        <v>0</v>
      </c>
      <c r="O289" s="2">
        <f t="shared" si="18"/>
        <v>0</v>
      </c>
    </row>
    <row r="290" spans="1:15" x14ac:dyDescent="0.35">
      <c r="A290" s="39" t="s">
        <v>318</v>
      </c>
      <c r="B290" s="2">
        <v>1</v>
      </c>
      <c r="C290" s="2">
        <v>31</v>
      </c>
      <c r="D290" s="2">
        <v>4</v>
      </c>
      <c r="E290" s="2">
        <v>3</v>
      </c>
      <c r="F290" s="40">
        <v>1</v>
      </c>
      <c r="G290" s="2">
        <v>2</v>
      </c>
      <c r="H290" s="2">
        <v>2</v>
      </c>
      <c r="I290" s="4">
        <f t="shared" si="19"/>
        <v>8</v>
      </c>
      <c r="J290" s="4">
        <f t="shared" si="16"/>
        <v>8</v>
      </c>
      <c r="K290" s="40">
        <v>8</v>
      </c>
      <c r="L290" s="40">
        <v>8</v>
      </c>
      <c r="M290" s="2">
        <f t="shared" si="17"/>
        <v>0</v>
      </c>
      <c r="N290" s="2">
        <f t="shared" si="18"/>
        <v>0</v>
      </c>
      <c r="O290" s="2">
        <f t="shared" si="18"/>
        <v>0</v>
      </c>
    </row>
    <row r="291" spans="1:15" x14ac:dyDescent="0.35">
      <c r="A291" s="39" t="s">
        <v>319</v>
      </c>
      <c r="B291" s="2">
        <v>1</v>
      </c>
      <c r="C291" s="2">
        <v>30</v>
      </c>
      <c r="D291" s="2">
        <v>4</v>
      </c>
      <c r="E291" s="2">
        <v>3</v>
      </c>
      <c r="F291" s="40">
        <v>1</v>
      </c>
      <c r="G291" s="2">
        <v>5</v>
      </c>
      <c r="H291" s="2">
        <v>2</v>
      </c>
      <c r="I291" s="4">
        <f t="shared" si="19"/>
        <v>60</v>
      </c>
      <c r="J291" s="4">
        <f t="shared" si="16"/>
        <v>60</v>
      </c>
      <c r="K291" s="41">
        <v>60</v>
      </c>
      <c r="L291" s="41">
        <v>60</v>
      </c>
      <c r="M291" s="2">
        <f t="shared" si="17"/>
        <v>0</v>
      </c>
      <c r="N291" s="2">
        <f t="shared" si="18"/>
        <v>0</v>
      </c>
      <c r="O291" s="2">
        <f t="shared" si="18"/>
        <v>0</v>
      </c>
    </row>
    <row r="292" spans="1:15" x14ac:dyDescent="0.35">
      <c r="A292" s="39" t="s">
        <v>320</v>
      </c>
      <c r="B292" s="2">
        <v>1</v>
      </c>
      <c r="C292" s="2">
        <v>56</v>
      </c>
      <c r="D292" s="2">
        <v>4</v>
      </c>
      <c r="E292" s="2">
        <v>3</v>
      </c>
      <c r="F292" s="40">
        <v>1</v>
      </c>
      <c r="G292" s="2">
        <v>5</v>
      </c>
      <c r="H292" s="2">
        <v>1</v>
      </c>
      <c r="I292" s="4" t="str">
        <f t="shared" si="19"/>
        <v/>
      </c>
      <c r="J292" s="4">
        <f t="shared" si="16"/>
        <v>57</v>
      </c>
      <c r="K292" s="40">
        <v>112</v>
      </c>
      <c r="L292" s="40">
        <v>57</v>
      </c>
      <c r="M292" s="2">
        <f t="shared" si="17"/>
        <v>0</v>
      </c>
      <c r="N292" s="2" t="b">
        <f t="shared" si="18"/>
        <v>0</v>
      </c>
      <c r="O292" s="2">
        <f t="shared" si="18"/>
        <v>0</v>
      </c>
    </row>
    <row r="293" spans="1:15" x14ac:dyDescent="0.35">
      <c r="A293" s="39" t="s">
        <v>321</v>
      </c>
      <c r="B293" s="2">
        <v>1</v>
      </c>
      <c r="C293" s="2">
        <v>40</v>
      </c>
      <c r="D293" s="2">
        <v>4</v>
      </c>
      <c r="E293" s="2">
        <v>3</v>
      </c>
      <c r="F293" s="40">
        <v>1</v>
      </c>
      <c r="G293" s="2">
        <v>5</v>
      </c>
      <c r="H293" s="2">
        <v>2</v>
      </c>
      <c r="I293" s="4">
        <f t="shared" si="19"/>
        <v>56</v>
      </c>
      <c r="J293" s="4">
        <f t="shared" si="16"/>
        <v>20</v>
      </c>
      <c r="K293" s="40">
        <v>56</v>
      </c>
      <c r="L293" s="40">
        <v>20</v>
      </c>
      <c r="M293" s="2">
        <f t="shared" si="17"/>
        <v>0</v>
      </c>
      <c r="N293" s="2">
        <f t="shared" si="18"/>
        <v>0</v>
      </c>
      <c r="O293" s="2">
        <f t="shared" si="18"/>
        <v>0</v>
      </c>
    </row>
    <row r="294" spans="1:15" x14ac:dyDescent="0.35">
      <c r="A294" s="39" t="s">
        <v>322</v>
      </c>
      <c r="B294" s="2">
        <v>1</v>
      </c>
      <c r="C294" s="2">
        <v>35</v>
      </c>
      <c r="D294" s="2">
        <v>4</v>
      </c>
      <c r="E294" s="2">
        <v>3</v>
      </c>
      <c r="F294" s="40">
        <v>1</v>
      </c>
      <c r="G294" s="2">
        <v>5</v>
      </c>
      <c r="H294" s="2">
        <v>1</v>
      </c>
      <c r="I294" s="4">
        <f t="shared" si="19"/>
        <v>72</v>
      </c>
      <c r="J294" s="4">
        <f t="shared" si="16"/>
        <v>60</v>
      </c>
      <c r="K294" s="41">
        <v>72</v>
      </c>
      <c r="L294" s="41">
        <v>60</v>
      </c>
      <c r="M294" s="2">
        <f t="shared" si="17"/>
        <v>0</v>
      </c>
      <c r="N294" s="2">
        <f t="shared" si="18"/>
        <v>0</v>
      </c>
      <c r="O294" s="2">
        <f t="shared" si="18"/>
        <v>0</v>
      </c>
    </row>
    <row r="295" spans="1:15" x14ac:dyDescent="0.35">
      <c r="A295" s="39" t="s">
        <v>323</v>
      </c>
      <c r="B295" s="2">
        <v>1</v>
      </c>
      <c r="C295" s="2">
        <v>49</v>
      </c>
      <c r="D295" s="2">
        <v>4</v>
      </c>
      <c r="E295" s="2">
        <v>3</v>
      </c>
      <c r="F295" s="40">
        <v>1</v>
      </c>
      <c r="G295" s="2">
        <v>1</v>
      </c>
      <c r="H295" s="2">
        <v>1</v>
      </c>
      <c r="I295" s="4">
        <f t="shared" si="19"/>
        <v>48</v>
      </c>
      <c r="J295" s="4">
        <f t="shared" si="16"/>
        <v>48</v>
      </c>
      <c r="K295" s="40">
        <v>48</v>
      </c>
      <c r="L295" s="40">
        <v>48</v>
      </c>
      <c r="M295" s="2">
        <f t="shared" si="17"/>
        <v>0</v>
      </c>
      <c r="N295" s="2">
        <f t="shared" si="18"/>
        <v>0</v>
      </c>
      <c r="O295" s="2">
        <f t="shared" si="18"/>
        <v>0</v>
      </c>
    </row>
    <row r="296" spans="1:15" x14ac:dyDescent="0.35">
      <c r="A296" s="39" t="s">
        <v>324</v>
      </c>
      <c r="B296" s="2">
        <v>1</v>
      </c>
      <c r="C296" s="2">
        <v>33</v>
      </c>
      <c r="D296" s="2">
        <v>1</v>
      </c>
      <c r="E296" s="2">
        <v>3</v>
      </c>
      <c r="F296" s="40">
        <v>1</v>
      </c>
      <c r="G296" s="2">
        <v>3</v>
      </c>
      <c r="H296" s="2">
        <v>1</v>
      </c>
      <c r="I296" s="4">
        <f t="shared" si="19"/>
        <v>55</v>
      </c>
      <c r="J296" s="4">
        <f t="shared" si="16"/>
        <v>45</v>
      </c>
      <c r="K296" s="40">
        <v>55</v>
      </c>
      <c r="L296" s="40">
        <v>45</v>
      </c>
      <c r="M296" s="2">
        <f t="shared" si="17"/>
        <v>0</v>
      </c>
      <c r="N296" s="2">
        <f t="shared" si="18"/>
        <v>0</v>
      </c>
      <c r="O296" s="2">
        <f t="shared" si="18"/>
        <v>0</v>
      </c>
    </row>
    <row r="297" spans="1:15" x14ac:dyDescent="0.35">
      <c r="A297" s="39" t="s">
        <v>325</v>
      </c>
      <c r="B297" s="2">
        <v>1</v>
      </c>
      <c r="C297" s="2">
        <v>42</v>
      </c>
      <c r="D297" s="2">
        <v>1</v>
      </c>
      <c r="E297" s="2">
        <v>3</v>
      </c>
      <c r="F297" s="40">
        <v>1</v>
      </c>
      <c r="G297" s="2">
        <v>3</v>
      </c>
      <c r="H297" s="2">
        <v>1</v>
      </c>
      <c r="I297" s="4">
        <f t="shared" si="19"/>
        <v>40</v>
      </c>
      <c r="J297" s="4">
        <f t="shared" si="16"/>
        <v>40</v>
      </c>
      <c r="K297" s="41">
        <v>40</v>
      </c>
      <c r="L297" s="40">
        <v>40</v>
      </c>
      <c r="M297" s="2">
        <f t="shared" si="17"/>
        <v>0</v>
      </c>
      <c r="N297" s="2">
        <f t="shared" si="18"/>
        <v>0</v>
      </c>
      <c r="O297" s="2">
        <f t="shared" si="18"/>
        <v>0</v>
      </c>
    </row>
    <row r="298" spans="1:15" x14ac:dyDescent="0.35">
      <c r="A298" s="39" t="s">
        <v>326</v>
      </c>
      <c r="B298" s="2">
        <v>1</v>
      </c>
      <c r="C298" s="2">
        <v>22</v>
      </c>
      <c r="D298" s="2">
        <v>4</v>
      </c>
      <c r="E298" s="2">
        <v>3</v>
      </c>
      <c r="F298" s="40">
        <v>1</v>
      </c>
      <c r="G298" s="2">
        <v>2</v>
      </c>
      <c r="H298" s="2">
        <v>1</v>
      </c>
      <c r="I298" s="4">
        <f t="shared" si="19"/>
        <v>60</v>
      </c>
      <c r="J298" s="4">
        <f t="shared" si="16"/>
        <v>40</v>
      </c>
      <c r="K298" s="41">
        <v>60</v>
      </c>
      <c r="L298" s="41">
        <v>40</v>
      </c>
      <c r="M298" s="2">
        <f t="shared" si="17"/>
        <v>0</v>
      </c>
      <c r="N298" s="2">
        <f t="shared" si="18"/>
        <v>0</v>
      </c>
      <c r="O298" s="2">
        <f t="shared" si="18"/>
        <v>0</v>
      </c>
    </row>
    <row r="299" spans="1:15" x14ac:dyDescent="0.35">
      <c r="A299" s="39" t="s">
        <v>327</v>
      </c>
      <c r="B299" s="2">
        <v>1</v>
      </c>
      <c r="C299" s="2">
        <v>29</v>
      </c>
      <c r="D299" s="2">
        <v>4</v>
      </c>
      <c r="E299" s="2">
        <v>3</v>
      </c>
      <c r="F299" s="40">
        <v>1</v>
      </c>
      <c r="G299" s="2">
        <v>3</v>
      </c>
      <c r="H299" s="2">
        <v>1</v>
      </c>
      <c r="I299" s="4">
        <f t="shared" si="19"/>
        <v>60</v>
      </c>
      <c r="J299" s="4">
        <f t="shared" si="16"/>
        <v>40</v>
      </c>
      <c r="K299" s="41">
        <v>60</v>
      </c>
      <c r="L299" s="41">
        <v>40</v>
      </c>
      <c r="M299" s="2">
        <f t="shared" si="17"/>
        <v>0</v>
      </c>
      <c r="N299" s="2">
        <f t="shared" si="18"/>
        <v>0</v>
      </c>
      <c r="O299" s="2">
        <f t="shared" si="18"/>
        <v>0</v>
      </c>
    </row>
    <row r="300" spans="1:15" x14ac:dyDescent="0.35">
      <c r="A300" s="39" t="s">
        <v>328</v>
      </c>
      <c r="B300" s="2">
        <v>1</v>
      </c>
      <c r="C300" s="2">
        <v>32</v>
      </c>
      <c r="D300" s="2">
        <v>1</v>
      </c>
      <c r="E300" s="2">
        <v>3</v>
      </c>
      <c r="F300" s="40">
        <v>1</v>
      </c>
      <c r="G300" s="2">
        <v>3</v>
      </c>
      <c r="H300" s="2">
        <v>1</v>
      </c>
      <c r="I300" s="4">
        <f t="shared" si="19"/>
        <v>60</v>
      </c>
      <c r="J300" s="4">
        <f t="shared" si="16"/>
        <v>60</v>
      </c>
      <c r="K300" s="40">
        <v>60</v>
      </c>
      <c r="L300" s="40">
        <v>60</v>
      </c>
      <c r="M300" s="2">
        <f t="shared" si="17"/>
        <v>0</v>
      </c>
      <c r="N300" s="2">
        <f t="shared" si="18"/>
        <v>0</v>
      </c>
      <c r="O300" s="2">
        <f t="shared" si="18"/>
        <v>0</v>
      </c>
    </row>
    <row r="301" spans="1:15" x14ac:dyDescent="0.35">
      <c r="A301" s="39" t="s">
        <v>329</v>
      </c>
      <c r="B301" s="2">
        <v>1</v>
      </c>
      <c r="C301" s="2">
        <v>24</v>
      </c>
      <c r="D301" s="2">
        <v>4</v>
      </c>
      <c r="E301" s="2">
        <v>3</v>
      </c>
      <c r="F301" s="40">
        <v>1</v>
      </c>
      <c r="G301" s="2">
        <v>3</v>
      </c>
      <c r="H301" s="2">
        <v>1</v>
      </c>
      <c r="I301" s="4">
        <f t="shared" si="19"/>
        <v>60</v>
      </c>
      <c r="J301" s="4">
        <f t="shared" si="16"/>
        <v>40</v>
      </c>
      <c r="K301" s="40">
        <v>60</v>
      </c>
      <c r="L301" s="40">
        <v>40</v>
      </c>
      <c r="M301" s="2">
        <f t="shared" si="17"/>
        <v>0</v>
      </c>
      <c r="N301" s="2">
        <f t="shared" si="18"/>
        <v>0</v>
      </c>
      <c r="O301" s="2">
        <f t="shared" si="18"/>
        <v>0</v>
      </c>
    </row>
    <row r="302" spans="1:15" x14ac:dyDescent="0.35">
      <c r="A302" s="39" t="s">
        <v>330</v>
      </c>
      <c r="B302" s="2">
        <v>1</v>
      </c>
      <c r="C302" s="2">
        <v>36</v>
      </c>
      <c r="D302" s="2">
        <v>1</v>
      </c>
      <c r="E302" s="2">
        <v>3</v>
      </c>
      <c r="F302" s="40">
        <v>1</v>
      </c>
      <c r="G302" s="2">
        <v>3</v>
      </c>
      <c r="H302" s="2">
        <v>1</v>
      </c>
      <c r="I302" s="4" t="str">
        <f t="shared" si="19"/>
        <v/>
      </c>
      <c r="J302" s="4" t="str">
        <f t="shared" si="16"/>
        <v/>
      </c>
      <c r="K302" s="40">
        <v>40</v>
      </c>
      <c r="L302" s="40">
        <v>60</v>
      </c>
      <c r="M302" s="2" t="b">
        <f t="shared" si="17"/>
        <v>0</v>
      </c>
      <c r="N302" s="2">
        <f t="shared" si="18"/>
        <v>0</v>
      </c>
      <c r="O302" s="2">
        <f t="shared" si="18"/>
        <v>0</v>
      </c>
    </row>
    <row r="303" spans="1:15" x14ac:dyDescent="0.35">
      <c r="A303" s="39" t="s">
        <v>331</v>
      </c>
      <c r="B303" s="2">
        <v>1</v>
      </c>
      <c r="C303" s="2">
        <v>24</v>
      </c>
      <c r="D303" s="2">
        <v>4</v>
      </c>
      <c r="E303" s="2">
        <v>3</v>
      </c>
      <c r="F303" s="40">
        <v>1</v>
      </c>
      <c r="G303" s="2">
        <v>3</v>
      </c>
      <c r="H303" s="2">
        <v>1</v>
      </c>
      <c r="I303" s="4">
        <f t="shared" si="19"/>
        <v>10</v>
      </c>
      <c r="J303" s="4">
        <f t="shared" si="16"/>
        <v>5</v>
      </c>
      <c r="K303" s="40">
        <v>10</v>
      </c>
      <c r="L303" s="40">
        <v>5</v>
      </c>
      <c r="M303" s="2">
        <f t="shared" si="17"/>
        <v>0</v>
      </c>
      <c r="N303" s="2">
        <f t="shared" si="18"/>
        <v>0</v>
      </c>
      <c r="O303" s="2">
        <f t="shared" si="18"/>
        <v>0</v>
      </c>
    </row>
    <row r="304" spans="1:15" x14ac:dyDescent="0.35">
      <c r="A304" s="39" t="s">
        <v>332</v>
      </c>
      <c r="B304" s="2">
        <v>1</v>
      </c>
      <c r="C304" s="2">
        <v>34</v>
      </c>
      <c r="D304" s="2">
        <v>4</v>
      </c>
      <c r="E304" s="2">
        <v>3</v>
      </c>
      <c r="F304" s="40">
        <v>1</v>
      </c>
      <c r="G304" s="2">
        <v>1</v>
      </c>
      <c r="H304" s="2">
        <v>2</v>
      </c>
      <c r="I304" s="4">
        <f t="shared" si="19"/>
        <v>8</v>
      </c>
      <c r="J304" s="4">
        <f t="shared" si="16"/>
        <v>6</v>
      </c>
      <c r="K304" s="40">
        <v>8</v>
      </c>
      <c r="L304" s="40">
        <v>6</v>
      </c>
      <c r="M304" s="2">
        <f t="shared" si="17"/>
        <v>0</v>
      </c>
      <c r="N304" s="2">
        <f t="shared" si="18"/>
        <v>0</v>
      </c>
      <c r="O304" s="2">
        <f t="shared" si="18"/>
        <v>0</v>
      </c>
    </row>
    <row r="305" spans="1:15" x14ac:dyDescent="0.35">
      <c r="A305" s="39" t="s">
        <v>333</v>
      </c>
      <c r="B305" s="2">
        <v>1</v>
      </c>
      <c r="C305" s="2">
        <v>30</v>
      </c>
      <c r="D305" s="2">
        <v>1</v>
      </c>
      <c r="E305" s="2">
        <v>3</v>
      </c>
      <c r="F305" s="40">
        <v>1</v>
      </c>
      <c r="G305" s="2">
        <v>3</v>
      </c>
      <c r="H305" s="2">
        <v>1</v>
      </c>
      <c r="I305" s="4">
        <f t="shared" si="19"/>
        <v>55</v>
      </c>
      <c r="J305" s="4">
        <f t="shared" si="16"/>
        <v>50</v>
      </c>
      <c r="K305" s="40">
        <v>55</v>
      </c>
      <c r="L305" s="40">
        <v>50</v>
      </c>
      <c r="M305" s="2">
        <f t="shared" si="17"/>
        <v>0</v>
      </c>
      <c r="N305" s="2">
        <f t="shared" si="18"/>
        <v>0</v>
      </c>
      <c r="O305" s="2">
        <f t="shared" si="18"/>
        <v>0</v>
      </c>
    </row>
    <row r="306" spans="1:15" x14ac:dyDescent="0.35">
      <c r="A306" s="39" t="s">
        <v>334</v>
      </c>
      <c r="B306" s="2">
        <v>1</v>
      </c>
      <c r="C306" s="2">
        <v>40</v>
      </c>
      <c r="D306" s="2">
        <v>1</v>
      </c>
      <c r="E306" s="2">
        <v>3</v>
      </c>
      <c r="F306" s="40">
        <v>1</v>
      </c>
      <c r="G306" s="2">
        <v>3</v>
      </c>
      <c r="H306" s="2">
        <v>1</v>
      </c>
      <c r="I306" s="4">
        <f t="shared" si="19"/>
        <v>80</v>
      </c>
      <c r="J306" s="4">
        <f t="shared" si="16"/>
        <v>70</v>
      </c>
      <c r="K306" s="40">
        <v>80</v>
      </c>
      <c r="L306" s="40">
        <v>70</v>
      </c>
      <c r="M306" s="2">
        <f t="shared" si="17"/>
        <v>0</v>
      </c>
      <c r="N306" s="2">
        <f t="shared" si="18"/>
        <v>0</v>
      </c>
      <c r="O306" s="2">
        <f t="shared" si="18"/>
        <v>0</v>
      </c>
    </row>
    <row r="307" spans="1:15" x14ac:dyDescent="0.35">
      <c r="A307" s="39" t="s">
        <v>335</v>
      </c>
      <c r="B307" s="2">
        <v>1</v>
      </c>
      <c r="C307" s="2">
        <v>41</v>
      </c>
      <c r="D307" s="2">
        <v>4</v>
      </c>
      <c r="E307" s="2">
        <v>3</v>
      </c>
      <c r="F307" s="40">
        <v>1</v>
      </c>
      <c r="G307" s="2">
        <v>3</v>
      </c>
      <c r="H307" s="2">
        <v>1</v>
      </c>
      <c r="I307" s="4">
        <f t="shared" si="19"/>
        <v>60</v>
      </c>
      <c r="J307" s="4">
        <f t="shared" si="16"/>
        <v>50</v>
      </c>
      <c r="K307" s="40">
        <v>60</v>
      </c>
      <c r="L307" s="40">
        <v>50</v>
      </c>
      <c r="M307" s="2">
        <f t="shared" si="17"/>
        <v>0</v>
      </c>
      <c r="N307" s="2">
        <f t="shared" si="18"/>
        <v>0</v>
      </c>
      <c r="O307" s="2">
        <f t="shared" si="18"/>
        <v>0</v>
      </c>
    </row>
    <row r="308" spans="1:15" x14ac:dyDescent="0.35">
      <c r="A308" s="39" t="s">
        <v>335</v>
      </c>
      <c r="B308" s="2">
        <v>1</v>
      </c>
      <c r="C308" s="2">
        <v>38</v>
      </c>
      <c r="D308" s="2">
        <v>4</v>
      </c>
      <c r="E308" s="2">
        <v>3</v>
      </c>
      <c r="F308" s="40">
        <v>1</v>
      </c>
      <c r="G308" s="2">
        <v>1</v>
      </c>
      <c r="H308" s="2">
        <v>1</v>
      </c>
      <c r="I308" s="4">
        <f t="shared" si="19"/>
        <v>60</v>
      </c>
      <c r="J308" s="4">
        <f t="shared" si="16"/>
        <v>40</v>
      </c>
      <c r="K308" s="41">
        <v>60</v>
      </c>
      <c r="L308" s="41">
        <v>40</v>
      </c>
      <c r="M308" s="2">
        <f t="shared" si="17"/>
        <v>0</v>
      </c>
      <c r="N308" s="2">
        <f t="shared" si="18"/>
        <v>0</v>
      </c>
      <c r="O308" s="2">
        <f t="shared" si="18"/>
        <v>0</v>
      </c>
    </row>
    <row r="309" spans="1:15" x14ac:dyDescent="0.35">
      <c r="A309" s="39" t="s">
        <v>336</v>
      </c>
      <c r="B309" s="2">
        <v>1</v>
      </c>
      <c r="C309" s="2">
        <v>35</v>
      </c>
      <c r="D309" s="2">
        <v>1</v>
      </c>
      <c r="E309" s="2">
        <v>3</v>
      </c>
      <c r="F309" s="40">
        <v>1</v>
      </c>
      <c r="G309" s="2">
        <v>3</v>
      </c>
      <c r="H309" s="2">
        <v>1</v>
      </c>
      <c r="I309" s="4">
        <f t="shared" si="19"/>
        <v>60</v>
      </c>
      <c r="J309" s="4">
        <f t="shared" si="16"/>
        <v>60</v>
      </c>
      <c r="K309" s="40">
        <v>60</v>
      </c>
      <c r="L309" s="40">
        <v>60</v>
      </c>
      <c r="M309" s="2">
        <f t="shared" si="17"/>
        <v>0</v>
      </c>
      <c r="N309" s="2">
        <f t="shared" si="18"/>
        <v>0</v>
      </c>
      <c r="O309" s="2">
        <f t="shared" si="18"/>
        <v>0</v>
      </c>
    </row>
    <row r="310" spans="1:15" x14ac:dyDescent="0.35">
      <c r="A310" s="39" t="s">
        <v>337</v>
      </c>
      <c r="B310" s="2">
        <v>1</v>
      </c>
      <c r="C310" s="2">
        <v>32</v>
      </c>
      <c r="D310" s="2">
        <v>1</v>
      </c>
      <c r="E310" s="2">
        <v>3</v>
      </c>
      <c r="F310" s="40">
        <v>1</v>
      </c>
      <c r="G310" s="2">
        <v>3</v>
      </c>
      <c r="H310" s="2">
        <v>1</v>
      </c>
      <c r="I310" s="4">
        <f t="shared" si="19"/>
        <v>32</v>
      </c>
      <c r="J310" s="4">
        <f t="shared" si="16"/>
        <v>12</v>
      </c>
      <c r="K310" s="40">
        <v>32</v>
      </c>
      <c r="L310" s="40">
        <v>12</v>
      </c>
      <c r="M310" s="2">
        <f t="shared" si="17"/>
        <v>0</v>
      </c>
      <c r="N310" s="2">
        <f t="shared" si="18"/>
        <v>0</v>
      </c>
      <c r="O310" s="2">
        <f t="shared" si="18"/>
        <v>0</v>
      </c>
    </row>
    <row r="311" spans="1:15" x14ac:dyDescent="0.35">
      <c r="A311" s="39" t="s">
        <v>338</v>
      </c>
      <c r="B311" s="2">
        <v>1</v>
      </c>
      <c r="C311" s="2">
        <v>36</v>
      </c>
      <c r="D311" s="2">
        <v>1</v>
      </c>
      <c r="E311" s="2">
        <v>3</v>
      </c>
      <c r="F311" s="56" t="s">
        <v>339</v>
      </c>
      <c r="G311" s="2">
        <v>3</v>
      </c>
      <c r="H311" s="2">
        <v>1</v>
      </c>
      <c r="I311" s="4">
        <f t="shared" si="19"/>
        <v>50</v>
      </c>
      <c r="J311" s="4">
        <f t="shared" si="16"/>
        <v>0</v>
      </c>
      <c r="K311" s="41">
        <v>50</v>
      </c>
      <c r="L311" s="56"/>
      <c r="M311" s="2">
        <f t="shared" si="17"/>
        <v>0</v>
      </c>
      <c r="N311" s="2">
        <f t="shared" si="18"/>
        <v>0</v>
      </c>
      <c r="O311" s="2">
        <f t="shared" si="18"/>
        <v>0</v>
      </c>
    </row>
    <row r="312" spans="1:15" x14ac:dyDescent="0.35">
      <c r="A312" s="39" t="s">
        <v>340</v>
      </c>
      <c r="B312" s="2">
        <v>1</v>
      </c>
      <c r="C312" s="2">
        <v>36</v>
      </c>
      <c r="D312" s="2">
        <v>1</v>
      </c>
      <c r="E312" s="2">
        <v>3</v>
      </c>
      <c r="F312" s="40">
        <v>1</v>
      </c>
      <c r="G312" s="2">
        <v>4</v>
      </c>
      <c r="H312" s="2">
        <v>1</v>
      </c>
      <c r="I312" s="4" t="str">
        <f t="shared" si="19"/>
        <v/>
      </c>
      <c r="J312" s="4" t="str">
        <f t="shared" si="16"/>
        <v/>
      </c>
      <c r="K312" s="40">
        <v>240</v>
      </c>
      <c r="L312" s="40">
        <v>240</v>
      </c>
      <c r="M312" s="2">
        <f t="shared" si="17"/>
        <v>0</v>
      </c>
      <c r="N312" s="2" t="b">
        <f t="shared" si="18"/>
        <v>0</v>
      </c>
      <c r="O312" s="2" t="b">
        <f t="shared" si="18"/>
        <v>0</v>
      </c>
    </row>
    <row r="313" spans="1:15" x14ac:dyDescent="0.35">
      <c r="A313" s="39" t="s">
        <v>341</v>
      </c>
      <c r="B313" s="2">
        <v>1</v>
      </c>
      <c r="C313" s="2">
        <v>37</v>
      </c>
      <c r="D313" s="2">
        <v>1</v>
      </c>
      <c r="E313" s="2">
        <v>3</v>
      </c>
      <c r="F313" s="40">
        <v>1</v>
      </c>
      <c r="G313" s="2">
        <v>3</v>
      </c>
      <c r="H313" s="2">
        <v>1</v>
      </c>
      <c r="I313" s="4">
        <f t="shared" si="19"/>
        <v>55</v>
      </c>
      <c r="J313" s="4">
        <f t="shared" si="16"/>
        <v>43</v>
      </c>
      <c r="K313" s="40">
        <v>55</v>
      </c>
      <c r="L313" s="40">
        <v>43</v>
      </c>
      <c r="M313" s="2">
        <f t="shared" si="17"/>
        <v>0</v>
      </c>
      <c r="N313" s="2">
        <f t="shared" si="18"/>
        <v>0</v>
      </c>
      <c r="O313" s="2">
        <f t="shared" si="18"/>
        <v>0</v>
      </c>
    </row>
    <row r="314" spans="1:15" x14ac:dyDescent="0.35">
      <c r="A314" s="39" t="s">
        <v>342</v>
      </c>
      <c r="B314" s="2">
        <v>1</v>
      </c>
      <c r="C314" s="2">
        <v>25</v>
      </c>
      <c r="D314" s="2">
        <v>4</v>
      </c>
      <c r="E314" s="2">
        <v>3</v>
      </c>
      <c r="F314" s="40">
        <v>1</v>
      </c>
      <c r="G314" s="2">
        <v>1</v>
      </c>
      <c r="H314" s="2">
        <v>2</v>
      </c>
      <c r="I314" s="4">
        <f t="shared" si="19"/>
        <v>8</v>
      </c>
      <c r="J314" s="4">
        <f t="shared" si="16"/>
        <v>8</v>
      </c>
      <c r="K314" s="40">
        <v>8</v>
      </c>
      <c r="L314" s="40">
        <v>8</v>
      </c>
      <c r="M314" s="2">
        <f t="shared" si="17"/>
        <v>0</v>
      </c>
      <c r="N314" s="2">
        <f t="shared" si="18"/>
        <v>0</v>
      </c>
      <c r="O314" s="2">
        <f t="shared" si="18"/>
        <v>0</v>
      </c>
    </row>
    <row r="315" spans="1:15" x14ac:dyDescent="0.35">
      <c r="A315" s="39" t="s">
        <v>343</v>
      </c>
      <c r="B315" s="2">
        <v>1</v>
      </c>
      <c r="C315" s="2">
        <v>40</v>
      </c>
      <c r="D315" s="2">
        <v>1</v>
      </c>
      <c r="E315" s="2">
        <v>3</v>
      </c>
      <c r="F315" s="40">
        <v>1</v>
      </c>
      <c r="G315" s="2">
        <v>3</v>
      </c>
      <c r="H315" s="2">
        <v>1</v>
      </c>
      <c r="I315" s="4">
        <f t="shared" si="19"/>
        <v>55</v>
      </c>
      <c r="J315" s="4">
        <f t="shared" si="16"/>
        <v>34</v>
      </c>
      <c r="K315" s="40">
        <v>55</v>
      </c>
      <c r="L315" s="40">
        <v>34</v>
      </c>
      <c r="M315" s="2">
        <f t="shared" si="17"/>
        <v>0</v>
      </c>
      <c r="N315" s="2">
        <f t="shared" si="18"/>
        <v>0</v>
      </c>
      <c r="O315" s="2">
        <f t="shared" si="18"/>
        <v>0</v>
      </c>
    </row>
    <row r="316" spans="1:15" x14ac:dyDescent="0.35">
      <c r="A316" s="39" t="s">
        <v>344</v>
      </c>
      <c r="B316" s="2">
        <v>1</v>
      </c>
      <c r="C316" s="2">
        <v>32</v>
      </c>
      <c r="D316" s="2">
        <v>1</v>
      </c>
      <c r="E316" s="2">
        <v>3</v>
      </c>
      <c r="F316" s="40">
        <v>1</v>
      </c>
      <c r="G316" s="2">
        <v>3</v>
      </c>
      <c r="H316" s="2">
        <v>1</v>
      </c>
      <c r="I316" s="4">
        <f t="shared" si="19"/>
        <v>55</v>
      </c>
      <c r="J316" s="4">
        <f t="shared" si="16"/>
        <v>34</v>
      </c>
      <c r="K316" s="40">
        <v>55</v>
      </c>
      <c r="L316" s="40">
        <v>34</v>
      </c>
      <c r="M316" s="2">
        <f t="shared" si="17"/>
        <v>0</v>
      </c>
      <c r="N316" s="2">
        <f t="shared" si="18"/>
        <v>0</v>
      </c>
      <c r="O316" s="2">
        <f t="shared" si="18"/>
        <v>0</v>
      </c>
    </row>
    <row r="317" spans="1:15" x14ac:dyDescent="0.35">
      <c r="A317" s="39" t="s">
        <v>345</v>
      </c>
      <c r="B317" s="2">
        <v>1</v>
      </c>
      <c r="C317" s="2">
        <v>35</v>
      </c>
      <c r="D317" s="2">
        <v>1</v>
      </c>
      <c r="E317" s="2">
        <v>3</v>
      </c>
      <c r="F317" s="40">
        <v>1</v>
      </c>
      <c r="G317" s="2">
        <v>2</v>
      </c>
      <c r="H317" s="2">
        <v>1</v>
      </c>
      <c r="I317" s="4">
        <f t="shared" si="19"/>
        <v>40</v>
      </c>
      <c r="J317" s="4">
        <f t="shared" si="16"/>
        <v>40</v>
      </c>
      <c r="K317" s="41">
        <v>40</v>
      </c>
      <c r="L317" s="41">
        <v>40</v>
      </c>
      <c r="M317" s="2">
        <f t="shared" si="17"/>
        <v>0</v>
      </c>
      <c r="N317" s="2">
        <f t="shared" si="18"/>
        <v>0</v>
      </c>
      <c r="O317" s="2">
        <f t="shared" si="18"/>
        <v>0</v>
      </c>
    </row>
    <row r="318" spans="1:15" x14ac:dyDescent="0.35">
      <c r="A318" s="39" t="s">
        <v>346</v>
      </c>
      <c r="B318" s="2">
        <v>1</v>
      </c>
      <c r="C318" s="2">
        <v>45</v>
      </c>
      <c r="D318" s="2">
        <v>4</v>
      </c>
      <c r="E318" s="2">
        <v>3</v>
      </c>
      <c r="F318" s="40">
        <v>1</v>
      </c>
      <c r="G318" s="2">
        <v>5</v>
      </c>
      <c r="H318" s="2">
        <v>2</v>
      </c>
      <c r="I318" s="4">
        <f t="shared" si="19"/>
        <v>48</v>
      </c>
      <c r="J318" s="4">
        <f t="shared" si="16"/>
        <v>30</v>
      </c>
      <c r="K318" s="41">
        <v>48</v>
      </c>
      <c r="L318" s="40">
        <v>30</v>
      </c>
      <c r="M318" s="2">
        <f t="shared" si="17"/>
        <v>0</v>
      </c>
      <c r="N318" s="2">
        <f t="shared" si="18"/>
        <v>0</v>
      </c>
      <c r="O318" s="2">
        <f t="shared" si="18"/>
        <v>0</v>
      </c>
    </row>
    <row r="319" spans="1:15" x14ac:dyDescent="0.35">
      <c r="A319" s="39" t="s">
        <v>347</v>
      </c>
      <c r="B319" s="2">
        <v>1</v>
      </c>
      <c r="C319" s="2">
        <v>36</v>
      </c>
      <c r="D319" s="2">
        <v>1</v>
      </c>
      <c r="E319" s="2">
        <v>3</v>
      </c>
      <c r="F319" s="40">
        <v>1</v>
      </c>
      <c r="G319" s="2">
        <v>3</v>
      </c>
      <c r="H319" s="2">
        <v>1</v>
      </c>
      <c r="I319" s="4">
        <f t="shared" si="19"/>
        <v>55</v>
      </c>
      <c r="J319" s="4">
        <f t="shared" si="16"/>
        <v>40</v>
      </c>
      <c r="K319" s="40">
        <v>55</v>
      </c>
      <c r="L319" s="40">
        <v>40</v>
      </c>
      <c r="M319" s="2">
        <f t="shared" si="17"/>
        <v>0</v>
      </c>
      <c r="N319" s="2">
        <f t="shared" si="18"/>
        <v>0</v>
      </c>
      <c r="O319" s="2">
        <f t="shared" si="18"/>
        <v>0</v>
      </c>
    </row>
    <row r="320" spans="1:15" x14ac:dyDescent="0.35">
      <c r="A320" s="39" t="s">
        <v>348</v>
      </c>
      <c r="B320" s="2">
        <v>1</v>
      </c>
      <c r="C320" s="2">
        <v>34</v>
      </c>
      <c r="D320" s="2">
        <v>1</v>
      </c>
      <c r="E320" s="2">
        <v>3</v>
      </c>
      <c r="F320" s="40">
        <v>1</v>
      </c>
      <c r="G320" s="2">
        <v>3</v>
      </c>
      <c r="H320" s="2">
        <v>1</v>
      </c>
      <c r="I320" s="4">
        <f t="shared" si="19"/>
        <v>72</v>
      </c>
      <c r="J320" s="4">
        <f t="shared" si="16"/>
        <v>72</v>
      </c>
      <c r="K320" s="41">
        <v>72</v>
      </c>
      <c r="L320" s="40">
        <v>72</v>
      </c>
      <c r="M320" s="2">
        <f t="shared" si="17"/>
        <v>0</v>
      </c>
      <c r="N320" s="2">
        <f t="shared" si="18"/>
        <v>0</v>
      </c>
      <c r="O320" s="2">
        <f t="shared" si="18"/>
        <v>0</v>
      </c>
    </row>
    <row r="321" spans="1:15" x14ac:dyDescent="0.35">
      <c r="A321" s="39" t="s">
        <v>349</v>
      </c>
      <c r="B321" s="2">
        <v>1</v>
      </c>
      <c r="C321" s="2">
        <v>23</v>
      </c>
      <c r="D321" s="2">
        <v>4</v>
      </c>
      <c r="E321" s="2">
        <v>3</v>
      </c>
      <c r="F321" s="40">
        <v>1</v>
      </c>
      <c r="G321" s="2">
        <v>3</v>
      </c>
      <c r="H321" s="2">
        <v>2</v>
      </c>
      <c r="I321" s="4">
        <f t="shared" si="19"/>
        <v>0</v>
      </c>
      <c r="J321" s="4">
        <f t="shared" si="16"/>
        <v>0</v>
      </c>
      <c r="K321" s="56"/>
      <c r="L321" s="56"/>
      <c r="M321" s="2">
        <f t="shared" si="17"/>
        <v>0</v>
      </c>
      <c r="N321" s="2">
        <f t="shared" si="18"/>
        <v>0</v>
      </c>
      <c r="O321" s="2">
        <f t="shared" si="18"/>
        <v>0</v>
      </c>
    </row>
    <row r="322" spans="1:15" x14ac:dyDescent="0.35">
      <c r="A322" s="39" t="s">
        <v>350</v>
      </c>
      <c r="B322" s="2">
        <v>1</v>
      </c>
      <c r="C322" s="2">
        <v>39</v>
      </c>
      <c r="D322" s="2">
        <v>1</v>
      </c>
      <c r="E322" s="2">
        <v>3</v>
      </c>
      <c r="F322" s="40">
        <v>1</v>
      </c>
      <c r="G322" s="2">
        <v>2</v>
      </c>
      <c r="H322" s="2">
        <v>1</v>
      </c>
      <c r="I322" s="4" t="str">
        <f t="shared" si="19"/>
        <v/>
      </c>
      <c r="J322" s="4" t="str">
        <f t="shared" si="16"/>
        <v/>
      </c>
      <c r="K322" s="40">
        <v>8</v>
      </c>
      <c r="L322" s="40">
        <v>12</v>
      </c>
      <c r="M322" s="2" t="b">
        <f t="shared" si="17"/>
        <v>0</v>
      </c>
      <c r="N322" s="2">
        <f t="shared" si="18"/>
        <v>0</v>
      </c>
      <c r="O322" s="2">
        <f t="shared" si="18"/>
        <v>0</v>
      </c>
    </row>
    <row r="323" spans="1:15" x14ac:dyDescent="0.35">
      <c r="A323" s="39" t="s">
        <v>351</v>
      </c>
      <c r="B323" s="2">
        <v>1</v>
      </c>
      <c r="C323" s="2">
        <v>40</v>
      </c>
      <c r="D323" s="2">
        <v>1</v>
      </c>
      <c r="E323" s="2">
        <v>3</v>
      </c>
      <c r="F323" s="40">
        <v>1</v>
      </c>
      <c r="G323" s="2">
        <v>3</v>
      </c>
      <c r="H323" s="2">
        <v>1</v>
      </c>
      <c r="I323" s="4">
        <f t="shared" si="19"/>
        <v>72</v>
      </c>
      <c r="J323" s="4">
        <f t="shared" si="16"/>
        <v>72</v>
      </c>
      <c r="K323" s="41">
        <v>72</v>
      </c>
      <c r="L323" s="41">
        <v>72</v>
      </c>
      <c r="M323" s="2">
        <f t="shared" si="17"/>
        <v>0</v>
      </c>
      <c r="N323" s="2">
        <f t="shared" si="18"/>
        <v>0</v>
      </c>
      <c r="O323" s="2">
        <f t="shared" si="18"/>
        <v>0</v>
      </c>
    </row>
    <row r="324" spans="1:15" x14ac:dyDescent="0.35">
      <c r="A324" s="39" t="s">
        <v>352</v>
      </c>
      <c r="B324" s="2">
        <v>1</v>
      </c>
      <c r="C324" s="2">
        <v>30</v>
      </c>
      <c r="D324" s="2">
        <v>4</v>
      </c>
      <c r="E324" s="2">
        <v>3</v>
      </c>
      <c r="F324" s="40">
        <v>1</v>
      </c>
      <c r="G324" s="2">
        <v>3</v>
      </c>
      <c r="H324" s="2">
        <v>2</v>
      </c>
      <c r="I324" s="4">
        <f t="shared" si="19"/>
        <v>36</v>
      </c>
      <c r="J324" s="4">
        <f t="shared" si="16"/>
        <v>30</v>
      </c>
      <c r="K324" s="40">
        <v>36</v>
      </c>
      <c r="L324" s="40">
        <v>30</v>
      </c>
      <c r="M324" s="2">
        <f t="shared" si="17"/>
        <v>0</v>
      </c>
      <c r="N324" s="2">
        <f t="shared" si="18"/>
        <v>0</v>
      </c>
      <c r="O324" s="2">
        <f t="shared" si="18"/>
        <v>0</v>
      </c>
    </row>
    <row r="325" spans="1:15" x14ac:dyDescent="0.35">
      <c r="A325" s="39" t="s">
        <v>353</v>
      </c>
      <c r="B325" s="2">
        <v>1</v>
      </c>
      <c r="C325" s="2">
        <v>26</v>
      </c>
      <c r="D325" s="2">
        <v>4</v>
      </c>
      <c r="E325" s="2">
        <v>3</v>
      </c>
      <c r="F325" s="40">
        <v>1</v>
      </c>
      <c r="G325" s="2">
        <v>5</v>
      </c>
      <c r="H325" s="2">
        <v>2</v>
      </c>
      <c r="I325" s="4" t="str">
        <f t="shared" si="19"/>
        <v/>
      </c>
      <c r="J325" s="4">
        <f t="shared" si="16"/>
        <v>6</v>
      </c>
      <c r="K325" s="40">
        <v>600</v>
      </c>
      <c r="L325" s="40">
        <v>6</v>
      </c>
      <c r="M325" s="2">
        <f t="shared" si="17"/>
        <v>0</v>
      </c>
      <c r="N325" s="2" t="b">
        <f t="shared" si="18"/>
        <v>0</v>
      </c>
      <c r="O325" s="2">
        <f t="shared" si="18"/>
        <v>0</v>
      </c>
    </row>
    <row r="326" spans="1:15" x14ac:dyDescent="0.35">
      <c r="A326" s="39" t="s">
        <v>354</v>
      </c>
      <c r="B326" s="2">
        <v>1</v>
      </c>
      <c r="C326" s="2">
        <v>26</v>
      </c>
      <c r="D326" s="2">
        <v>4</v>
      </c>
      <c r="E326" s="2">
        <v>3</v>
      </c>
      <c r="F326" s="40">
        <v>1</v>
      </c>
      <c r="G326" s="2">
        <v>5</v>
      </c>
      <c r="H326" s="2">
        <v>2</v>
      </c>
      <c r="I326" s="4">
        <f t="shared" si="19"/>
        <v>70</v>
      </c>
      <c r="J326" s="4">
        <f t="shared" si="16"/>
        <v>50</v>
      </c>
      <c r="K326" s="41">
        <v>70</v>
      </c>
      <c r="L326" s="41">
        <v>50</v>
      </c>
      <c r="M326" s="2">
        <f t="shared" si="17"/>
        <v>0</v>
      </c>
      <c r="N326" s="2">
        <f t="shared" si="18"/>
        <v>0</v>
      </c>
      <c r="O326" s="2">
        <f t="shared" si="18"/>
        <v>0</v>
      </c>
    </row>
    <row r="327" spans="1:15" x14ac:dyDescent="0.35">
      <c r="A327" s="39" t="s">
        <v>355</v>
      </c>
      <c r="B327" s="2">
        <v>1</v>
      </c>
      <c r="C327" s="2">
        <v>46</v>
      </c>
      <c r="D327" s="2">
        <v>1</v>
      </c>
      <c r="E327" s="2">
        <v>3</v>
      </c>
      <c r="F327" s="40">
        <v>1</v>
      </c>
      <c r="G327" s="2">
        <v>3</v>
      </c>
      <c r="H327" s="2">
        <v>1</v>
      </c>
      <c r="I327" s="4">
        <f t="shared" si="19"/>
        <v>60</v>
      </c>
      <c r="J327" s="4">
        <f t="shared" ref="J327:J390" si="20">IF(AND(O327=0,M327=0),L327,"")</f>
        <v>40</v>
      </c>
      <c r="K327" s="40">
        <v>60</v>
      </c>
      <c r="L327" s="40">
        <v>40</v>
      </c>
      <c r="M327" s="2">
        <f t="shared" ref="M327:M390" si="21">IF(K327&lt;L327,FALSE,)</f>
        <v>0</v>
      </c>
      <c r="N327" s="2">
        <f t="shared" ref="N327:O390" si="22">IF(K327&gt;80,FALSE,)</f>
        <v>0</v>
      </c>
      <c r="O327" s="2">
        <f t="shared" si="22"/>
        <v>0</v>
      </c>
    </row>
    <row r="328" spans="1:15" x14ac:dyDescent="0.35">
      <c r="A328" s="39" t="s">
        <v>356</v>
      </c>
      <c r="B328" s="2">
        <v>1</v>
      </c>
      <c r="C328" s="2">
        <v>36</v>
      </c>
      <c r="D328" s="2">
        <v>1</v>
      </c>
      <c r="E328" s="2">
        <v>3</v>
      </c>
      <c r="F328" s="40">
        <v>1</v>
      </c>
      <c r="G328" s="2">
        <v>3</v>
      </c>
      <c r="H328" s="2">
        <v>1</v>
      </c>
      <c r="I328" s="4">
        <f t="shared" ref="I328:I391" si="23">IF(AND(N328=0,M328=0),K328,"")</f>
        <v>40</v>
      </c>
      <c r="J328" s="4">
        <f t="shared" si="20"/>
        <v>40</v>
      </c>
      <c r="K328" s="41">
        <v>40</v>
      </c>
      <c r="L328" s="41">
        <v>40</v>
      </c>
      <c r="M328" s="2">
        <f t="shared" si="21"/>
        <v>0</v>
      </c>
      <c r="N328" s="2">
        <f t="shared" si="22"/>
        <v>0</v>
      </c>
      <c r="O328" s="2">
        <f t="shared" si="22"/>
        <v>0</v>
      </c>
    </row>
    <row r="329" spans="1:15" x14ac:dyDescent="0.35">
      <c r="A329" s="39" t="s">
        <v>357</v>
      </c>
      <c r="B329" s="2">
        <v>1</v>
      </c>
      <c r="C329" s="2">
        <v>37</v>
      </c>
      <c r="D329" s="2">
        <v>1</v>
      </c>
      <c r="E329" s="2">
        <v>3</v>
      </c>
      <c r="F329" s="40">
        <v>1</v>
      </c>
      <c r="G329" s="2">
        <v>3</v>
      </c>
      <c r="H329" s="2">
        <v>1</v>
      </c>
      <c r="I329" s="4">
        <f t="shared" si="23"/>
        <v>70</v>
      </c>
      <c r="J329" s="4">
        <f t="shared" si="20"/>
        <v>50</v>
      </c>
      <c r="K329" s="40">
        <v>70</v>
      </c>
      <c r="L329" s="40">
        <v>50</v>
      </c>
      <c r="M329" s="2">
        <f t="shared" si="21"/>
        <v>0</v>
      </c>
      <c r="N329" s="2">
        <f t="shared" si="22"/>
        <v>0</v>
      </c>
      <c r="O329" s="2">
        <f t="shared" si="22"/>
        <v>0</v>
      </c>
    </row>
    <row r="330" spans="1:15" x14ac:dyDescent="0.35">
      <c r="A330" s="39" t="s">
        <v>358</v>
      </c>
      <c r="B330" s="2">
        <v>1</v>
      </c>
      <c r="C330" s="2">
        <v>40</v>
      </c>
      <c r="D330" s="2">
        <v>4</v>
      </c>
      <c r="E330" s="2">
        <v>3</v>
      </c>
      <c r="F330" s="40">
        <v>1</v>
      </c>
      <c r="G330" s="2">
        <v>5</v>
      </c>
      <c r="H330" s="2">
        <v>2</v>
      </c>
      <c r="I330" s="4">
        <f t="shared" si="23"/>
        <v>12</v>
      </c>
      <c r="J330" s="4">
        <f t="shared" si="20"/>
        <v>8</v>
      </c>
      <c r="K330" s="40">
        <v>12</v>
      </c>
      <c r="L330" s="40">
        <v>8</v>
      </c>
      <c r="M330" s="2">
        <f t="shared" si="21"/>
        <v>0</v>
      </c>
      <c r="N330" s="2">
        <f t="shared" si="22"/>
        <v>0</v>
      </c>
      <c r="O330" s="2">
        <f t="shared" si="22"/>
        <v>0</v>
      </c>
    </row>
    <row r="331" spans="1:15" x14ac:dyDescent="0.35">
      <c r="A331" s="39" t="s">
        <v>359</v>
      </c>
      <c r="B331" s="2">
        <v>1</v>
      </c>
      <c r="C331" s="2">
        <v>45</v>
      </c>
      <c r="D331" s="2">
        <v>4</v>
      </c>
      <c r="E331" s="2">
        <v>3</v>
      </c>
      <c r="F331" s="40">
        <v>1</v>
      </c>
      <c r="G331" s="2">
        <v>5</v>
      </c>
      <c r="H331" s="2">
        <v>2</v>
      </c>
      <c r="I331" s="4">
        <f t="shared" si="23"/>
        <v>48</v>
      </c>
      <c r="J331" s="4">
        <f t="shared" si="20"/>
        <v>48</v>
      </c>
      <c r="K331" s="40">
        <v>48</v>
      </c>
      <c r="L331" s="40">
        <v>48</v>
      </c>
      <c r="M331" s="2">
        <f t="shared" si="21"/>
        <v>0</v>
      </c>
      <c r="N331" s="2">
        <f t="shared" si="22"/>
        <v>0</v>
      </c>
      <c r="O331" s="2">
        <f t="shared" si="22"/>
        <v>0</v>
      </c>
    </row>
    <row r="332" spans="1:15" x14ac:dyDescent="0.35">
      <c r="A332" s="39" t="s">
        <v>360</v>
      </c>
      <c r="B332" s="2">
        <v>1</v>
      </c>
      <c r="C332" s="2">
        <v>32</v>
      </c>
      <c r="D332" s="2">
        <v>1</v>
      </c>
      <c r="E332" s="2">
        <v>3</v>
      </c>
      <c r="F332" s="40">
        <v>1</v>
      </c>
      <c r="G332" s="2">
        <v>2</v>
      </c>
      <c r="H332" s="2">
        <v>2</v>
      </c>
      <c r="I332" s="4" t="str">
        <f t="shared" si="23"/>
        <v/>
      </c>
      <c r="J332" s="4">
        <f t="shared" si="20"/>
        <v>66</v>
      </c>
      <c r="K332" s="41">
        <v>100</v>
      </c>
      <c r="L332" s="41">
        <v>66</v>
      </c>
      <c r="M332" s="2">
        <f t="shared" si="21"/>
        <v>0</v>
      </c>
      <c r="N332" s="2" t="b">
        <f t="shared" si="22"/>
        <v>0</v>
      </c>
      <c r="O332" s="2">
        <f t="shared" si="22"/>
        <v>0</v>
      </c>
    </row>
    <row r="333" spans="1:15" x14ac:dyDescent="0.35">
      <c r="A333" s="39" t="s">
        <v>361</v>
      </c>
      <c r="B333" s="2">
        <v>1</v>
      </c>
      <c r="C333" s="2">
        <v>29</v>
      </c>
      <c r="D333" s="2">
        <v>1</v>
      </c>
      <c r="E333" s="2">
        <v>3</v>
      </c>
      <c r="F333" s="40">
        <v>1</v>
      </c>
      <c r="G333" s="2">
        <v>3</v>
      </c>
      <c r="H333" s="2">
        <v>2</v>
      </c>
      <c r="I333" s="4" t="str">
        <f t="shared" si="23"/>
        <v/>
      </c>
      <c r="J333" s="4">
        <f t="shared" si="20"/>
        <v>66</v>
      </c>
      <c r="K333" s="41">
        <v>150</v>
      </c>
      <c r="L333" s="41">
        <v>66</v>
      </c>
      <c r="M333" s="2">
        <f t="shared" si="21"/>
        <v>0</v>
      </c>
      <c r="N333" s="2" t="b">
        <f t="shared" si="22"/>
        <v>0</v>
      </c>
      <c r="O333" s="2">
        <f t="shared" si="22"/>
        <v>0</v>
      </c>
    </row>
    <row r="334" spans="1:15" x14ac:dyDescent="0.35">
      <c r="A334" s="39" t="s">
        <v>362</v>
      </c>
      <c r="B334" s="2">
        <v>1</v>
      </c>
      <c r="C334" s="2">
        <v>42</v>
      </c>
      <c r="D334" s="2">
        <v>1</v>
      </c>
      <c r="E334" s="2">
        <v>3</v>
      </c>
      <c r="F334" s="40">
        <v>1</v>
      </c>
      <c r="G334" s="2">
        <v>2</v>
      </c>
      <c r="H334" s="2">
        <v>1</v>
      </c>
      <c r="I334" s="4">
        <f t="shared" si="23"/>
        <v>56</v>
      </c>
      <c r="J334" s="4">
        <f t="shared" si="20"/>
        <v>56</v>
      </c>
      <c r="K334" s="40">
        <v>56</v>
      </c>
      <c r="L334" s="40">
        <v>56</v>
      </c>
      <c r="M334" s="2">
        <f t="shared" si="21"/>
        <v>0</v>
      </c>
      <c r="N334" s="2">
        <f t="shared" si="22"/>
        <v>0</v>
      </c>
      <c r="O334" s="2">
        <f t="shared" si="22"/>
        <v>0</v>
      </c>
    </row>
    <row r="335" spans="1:15" x14ac:dyDescent="0.35">
      <c r="A335" s="39" t="s">
        <v>363</v>
      </c>
      <c r="B335" s="2">
        <v>1</v>
      </c>
      <c r="C335" s="2">
        <v>23</v>
      </c>
      <c r="D335" s="2">
        <v>4</v>
      </c>
      <c r="E335" s="2">
        <v>3</v>
      </c>
      <c r="F335" s="40">
        <v>1</v>
      </c>
      <c r="G335" s="2">
        <v>1</v>
      </c>
      <c r="H335" s="2">
        <v>2</v>
      </c>
      <c r="I335" s="4">
        <f t="shared" si="23"/>
        <v>12</v>
      </c>
      <c r="J335" s="4">
        <f t="shared" si="20"/>
        <v>12</v>
      </c>
      <c r="K335" s="40">
        <v>12</v>
      </c>
      <c r="L335" s="40">
        <v>12</v>
      </c>
      <c r="M335" s="2">
        <f t="shared" si="21"/>
        <v>0</v>
      </c>
      <c r="N335" s="2">
        <f t="shared" si="22"/>
        <v>0</v>
      </c>
      <c r="O335" s="2">
        <f t="shared" si="22"/>
        <v>0</v>
      </c>
    </row>
    <row r="336" spans="1:15" x14ac:dyDescent="0.35">
      <c r="A336" s="39" t="s">
        <v>364</v>
      </c>
      <c r="B336" s="2">
        <v>1</v>
      </c>
      <c r="C336" s="2">
        <v>22</v>
      </c>
      <c r="D336" s="2">
        <v>4</v>
      </c>
      <c r="E336" s="2">
        <v>3</v>
      </c>
      <c r="F336" s="40">
        <v>1</v>
      </c>
      <c r="G336" s="2">
        <v>5</v>
      </c>
      <c r="H336" s="2">
        <v>1</v>
      </c>
      <c r="I336" s="4">
        <f t="shared" si="23"/>
        <v>7</v>
      </c>
      <c r="J336" s="4">
        <f t="shared" si="20"/>
        <v>7</v>
      </c>
      <c r="K336" s="40">
        <v>7</v>
      </c>
      <c r="L336" s="40">
        <v>7</v>
      </c>
      <c r="M336" s="2">
        <f t="shared" si="21"/>
        <v>0</v>
      </c>
      <c r="N336" s="2">
        <f t="shared" si="22"/>
        <v>0</v>
      </c>
      <c r="O336" s="2">
        <f t="shared" si="22"/>
        <v>0</v>
      </c>
    </row>
    <row r="337" spans="1:15" x14ac:dyDescent="0.35">
      <c r="A337" s="39" t="s">
        <v>365</v>
      </c>
      <c r="B337" s="2">
        <v>1</v>
      </c>
      <c r="C337" s="2">
        <v>44</v>
      </c>
      <c r="D337" s="2">
        <v>4</v>
      </c>
      <c r="E337" s="2">
        <v>3</v>
      </c>
      <c r="F337" s="40">
        <v>1</v>
      </c>
      <c r="G337" s="2">
        <v>4</v>
      </c>
      <c r="H337" s="2">
        <v>1</v>
      </c>
      <c r="I337" s="4">
        <f t="shared" si="23"/>
        <v>48</v>
      </c>
      <c r="J337" s="4">
        <f t="shared" si="20"/>
        <v>48</v>
      </c>
      <c r="K337" s="40">
        <v>48</v>
      </c>
      <c r="L337" s="40">
        <v>48</v>
      </c>
      <c r="M337" s="2">
        <f t="shared" si="21"/>
        <v>0</v>
      </c>
      <c r="N337" s="2">
        <f t="shared" si="22"/>
        <v>0</v>
      </c>
      <c r="O337" s="2">
        <f t="shared" si="22"/>
        <v>0</v>
      </c>
    </row>
    <row r="338" spans="1:15" x14ac:dyDescent="0.35">
      <c r="A338" s="39" t="s">
        <v>366</v>
      </c>
      <c r="B338" s="2">
        <v>1</v>
      </c>
      <c r="C338" s="2">
        <v>23</v>
      </c>
      <c r="D338" s="2">
        <v>4</v>
      </c>
      <c r="E338" s="2">
        <v>3</v>
      </c>
      <c r="F338" s="40">
        <v>1</v>
      </c>
      <c r="G338" s="2">
        <v>5</v>
      </c>
      <c r="H338" s="2">
        <v>2</v>
      </c>
      <c r="I338" s="4">
        <f t="shared" si="23"/>
        <v>78</v>
      </c>
      <c r="J338" s="4">
        <f t="shared" si="20"/>
        <v>72</v>
      </c>
      <c r="K338" s="40">
        <v>78</v>
      </c>
      <c r="L338" s="40">
        <v>72</v>
      </c>
      <c r="M338" s="2">
        <f t="shared" si="21"/>
        <v>0</v>
      </c>
      <c r="N338" s="2">
        <f t="shared" si="22"/>
        <v>0</v>
      </c>
      <c r="O338" s="2">
        <f t="shared" si="22"/>
        <v>0</v>
      </c>
    </row>
    <row r="339" spans="1:15" x14ac:dyDescent="0.35">
      <c r="A339" s="39" t="s">
        <v>367</v>
      </c>
      <c r="B339" s="2">
        <v>1</v>
      </c>
      <c r="C339" s="2">
        <v>40</v>
      </c>
      <c r="D339" s="2">
        <v>4</v>
      </c>
      <c r="E339" s="2">
        <v>3</v>
      </c>
      <c r="F339" s="40">
        <v>1</v>
      </c>
      <c r="G339" s="2">
        <v>5</v>
      </c>
      <c r="H339" s="2">
        <v>1</v>
      </c>
      <c r="I339" s="4">
        <f t="shared" si="23"/>
        <v>48</v>
      </c>
      <c r="J339" s="4">
        <f t="shared" si="20"/>
        <v>48</v>
      </c>
      <c r="K339" s="40">
        <v>48</v>
      </c>
      <c r="L339" s="40">
        <v>48</v>
      </c>
      <c r="M339" s="2">
        <f t="shared" si="21"/>
        <v>0</v>
      </c>
      <c r="N339" s="2">
        <f t="shared" si="22"/>
        <v>0</v>
      </c>
      <c r="O339" s="2">
        <f t="shared" si="22"/>
        <v>0</v>
      </c>
    </row>
    <row r="340" spans="1:15" x14ac:dyDescent="0.35">
      <c r="A340" s="39" t="s">
        <v>368</v>
      </c>
      <c r="B340" s="2">
        <v>1</v>
      </c>
      <c r="C340" s="2">
        <v>50</v>
      </c>
      <c r="D340" s="2">
        <v>4</v>
      </c>
      <c r="E340" s="2">
        <v>3</v>
      </c>
      <c r="F340" s="40">
        <v>1</v>
      </c>
      <c r="G340" s="2">
        <v>5</v>
      </c>
      <c r="H340" s="2">
        <v>1</v>
      </c>
      <c r="I340" s="4">
        <f t="shared" si="23"/>
        <v>48</v>
      </c>
      <c r="J340" s="4">
        <f t="shared" si="20"/>
        <v>48</v>
      </c>
      <c r="K340" s="40">
        <v>48</v>
      </c>
      <c r="L340" s="40">
        <v>48</v>
      </c>
      <c r="M340" s="2">
        <f t="shared" si="21"/>
        <v>0</v>
      </c>
      <c r="N340" s="2">
        <f t="shared" si="22"/>
        <v>0</v>
      </c>
      <c r="O340" s="2">
        <f t="shared" si="22"/>
        <v>0</v>
      </c>
    </row>
    <row r="341" spans="1:15" x14ac:dyDescent="0.35">
      <c r="A341" s="39" t="s">
        <v>369</v>
      </c>
      <c r="B341" s="2">
        <v>1</v>
      </c>
      <c r="C341" s="2">
        <v>28</v>
      </c>
      <c r="D341" s="2">
        <v>4</v>
      </c>
      <c r="E341" s="2">
        <v>3</v>
      </c>
      <c r="F341" s="40">
        <v>1</v>
      </c>
      <c r="G341" s="2">
        <v>5</v>
      </c>
      <c r="H341" s="2">
        <v>2</v>
      </c>
      <c r="I341" s="4">
        <f t="shared" si="23"/>
        <v>0</v>
      </c>
      <c r="J341" s="4">
        <f t="shared" si="20"/>
        <v>0</v>
      </c>
      <c r="K341" s="56"/>
      <c r="L341" s="56"/>
      <c r="M341" s="2">
        <f t="shared" si="21"/>
        <v>0</v>
      </c>
      <c r="N341" s="2">
        <f t="shared" si="22"/>
        <v>0</v>
      </c>
      <c r="O341" s="2">
        <f t="shared" si="22"/>
        <v>0</v>
      </c>
    </row>
    <row r="342" spans="1:15" x14ac:dyDescent="0.35">
      <c r="A342" s="39" t="s">
        <v>370</v>
      </c>
      <c r="B342" s="2">
        <v>1</v>
      </c>
      <c r="C342" s="2">
        <v>37</v>
      </c>
      <c r="D342" s="2">
        <v>4</v>
      </c>
      <c r="E342" s="2">
        <v>3</v>
      </c>
      <c r="F342" s="40">
        <v>1</v>
      </c>
      <c r="G342" s="2">
        <v>5</v>
      </c>
      <c r="H342" s="2">
        <v>3</v>
      </c>
      <c r="I342" s="4">
        <f t="shared" si="23"/>
        <v>60</v>
      </c>
      <c r="J342" s="4">
        <f t="shared" si="20"/>
        <v>48</v>
      </c>
      <c r="K342" s="40">
        <v>60</v>
      </c>
      <c r="L342" s="40">
        <v>48</v>
      </c>
      <c r="M342" s="2">
        <f t="shared" si="21"/>
        <v>0</v>
      </c>
      <c r="N342" s="2">
        <f t="shared" si="22"/>
        <v>0</v>
      </c>
      <c r="O342" s="2">
        <f t="shared" si="22"/>
        <v>0</v>
      </c>
    </row>
    <row r="343" spans="1:15" x14ac:dyDescent="0.35">
      <c r="A343" s="39" t="s">
        <v>371</v>
      </c>
      <c r="B343" s="2">
        <v>1</v>
      </c>
      <c r="C343" s="2">
        <v>35</v>
      </c>
      <c r="D343" s="2">
        <v>4</v>
      </c>
      <c r="E343" s="2">
        <v>3</v>
      </c>
      <c r="F343" s="40">
        <v>1</v>
      </c>
      <c r="G343" s="2">
        <v>1</v>
      </c>
      <c r="H343" s="2">
        <v>2</v>
      </c>
      <c r="I343" s="4">
        <f t="shared" si="23"/>
        <v>48</v>
      </c>
      <c r="J343" s="4">
        <f t="shared" si="20"/>
        <v>42</v>
      </c>
      <c r="K343" s="40">
        <v>48</v>
      </c>
      <c r="L343" s="40">
        <v>42</v>
      </c>
      <c r="M343" s="2">
        <f t="shared" si="21"/>
        <v>0</v>
      </c>
      <c r="N343" s="2">
        <f t="shared" si="22"/>
        <v>0</v>
      </c>
      <c r="O343" s="2">
        <f t="shared" si="22"/>
        <v>0</v>
      </c>
    </row>
    <row r="344" spans="1:15" x14ac:dyDescent="0.35">
      <c r="A344" s="39" t="s">
        <v>372</v>
      </c>
      <c r="B344" s="2">
        <v>1</v>
      </c>
      <c r="C344" s="2">
        <v>37</v>
      </c>
      <c r="D344" s="2">
        <v>4</v>
      </c>
      <c r="E344" s="2">
        <v>3</v>
      </c>
      <c r="F344" s="40">
        <v>1</v>
      </c>
      <c r="G344" s="2">
        <v>5</v>
      </c>
      <c r="H344" s="2">
        <v>1</v>
      </c>
      <c r="I344" s="4">
        <f t="shared" si="23"/>
        <v>48</v>
      </c>
      <c r="J344" s="4">
        <f t="shared" si="20"/>
        <v>48</v>
      </c>
      <c r="K344" s="40">
        <v>48</v>
      </c>
      <c r="L344" s="40">
        <v>48</v>
      </c>
      <c r="M344" s="2">
        <f t="shared" si="21"/>
        <v>0</v>
      </c>
      <c r="N344" s="2">
        <f t="shared" si="22"/>
        <v>0</v>
      </c>
      <c r="O344" s="2">
        <f t="shared" si="22"/>
        <v>0</v>
      </c>
    </row>
    <row r="345" spans="1:15" x14ac:dyDescent="0.35">
      <c r="A345" s="39" t="s">
        <v>373</v>
      </c>
      <c r="B345" s="2">
        <v>1</v>
      </c>
      <c r="C345" s="2">
        <v>25</v>
      </c>
      <c r="D345" s="2">
        <v>4</v>
      </c>
      <c r="E345" s="2">
        <v>3</v>
      </c>
      <c r="F345" s="40">
        <v>1</v>
      </c>
      <c r="G345" s="2">
        <v>3</v>
      </c>
      <c r="H345" s="2">
        <v>2</v>
      </c>
      <c r="I345" s="4">
        <f t="shared" si="23"/>
        <v>60</v>
      </c>
      <c r="J345" s="4">
        <f t="shared" si="20"/>
        <v>60</v>
      </c>
      <c r="K345" s="41">
        <v>60</v>
      </c>
      <c r="L345" s="41">
        <v>60</v>
      </c>
      <c r="M345" s="2">
        <f t="shared" si="21"/>
        <v>0</v>
      </c>
      <c r="N345" s="2">
        <f t="shared" si="22"/>
        <v>0</v>
      </c>
      <c r="O345" s="2">
        <f t="shared" si="22"/>
        <v>0</v>
      </c>
    </row>
    <row r="346" spans="1:15" x14ac:dyDescent="0.35">
      <c r="A346" s="39" t="s">
        <v>374</v>
      </c>
      <c r="B346" s="2">
        <v>1</v>
      </c>
      <c r="C346" s="2">
        <v>42</v>
      </c>
      <c r="D346" s="2">
        <v>1</v>
      </c>
      <c r="E346" s="2">
        <v>3</v>
      </c>
      <c r="F346" s="40">
        <v>1</v>
      </c>
      <c r="G346" s="2">
        <v>3</v>
      </c>
      <c r="H346" s="2">
        <v>1</v>
      </c>
      <c r="I346" s="4">
        <f t="shared" si="23"/>
        <v>48</v>
      </c>
      <c r="J346" s="4">
        <f t="shared" si="20"/>
        <v>40</v>
      </c>
      <c r="K346" s="40">
        <v>48</v>
      </c>
      <c r="L346" s="40">
        <v>40</v>
      </c>
      <c r="M346" s="2">
        <f t="shared" si="21"/>
        <v>0</v>
      </c>
      <c r="N346" s="2">
        <f t="shared" si="22"/>
        <v>0</v>
      </c>
      <c r="O346" s="2">
        <f t="shared" si="22"/>
        <v>0</v>
      </c>
    </row>
    <row r="347" spans="1:15" x14ac:dyDescent="0.35">
      <c r="A347" s="39" t="s">
        <v>375</v>
      </c>
      <c r="B347" s="2">
        <v>1</v>
      </c>
      <c r="C347" s="2">
        <v>33</v>
      </c>
      <c r="D347" s="2">
        <v>1</v>
      </c>
      <c r="E347" s="2">
        <v>3</v>
      </c>
      <c r="F347" s="40">
        <v>1</v>
      </c>
      <c r="G347" s="2">
        <v>3</v>
      </c>
      <c r="H347" s="2">
        <v>1</v>
      </c>
      <c r="I347" s="4">
        <f t="shared" si="23"/>
        <v>60</v>
      </c>
      <c r="J347" s="4">
        <f t="shared" si="20"/>
        <v>40</v>
      </c>
      <c r="K347" s="40">
        <v>60</v>
      </c>
      <c r="L347" s="40">
        <v>40</v>
      </c>
      <c r="M347" s="2">
        <f t="shared" si="21"/>
        <v>0</v>
      </c>
      <c r="N347" s="2">
        <f t="shared" si="22"/>
        <v>0</v>
      </c>
      <c r="O347" s="2">
        <f t="shared" si="22"/>
        <v>0</v>
      </c>
    </row>
    <row r="348" spans="1:15" x14ac:dyDescent="0.35">
      <c r="A348" s="39" t="s">
        <v>376</v>
      </c>
      <c r="B348" s="2">
        <v>1</v>
      </c>
      <c r="C348" s="2">
        <v>28</v>
      </c>
      <c r="D348" s="2">
        <v>1</v>
      </c>
      <c r="E348" s="2">
        <v>3</v>
      </c>
      <c r="F348" s="40">
        <v>1</v>
      </c>
      <c r="G348" s="2">
        <v>3</v>
      </c>
      <c r="H348" s="2">
        <v>1</v>
      </c>
      <c r="I348" s="4">
        <f t="shared" si="23"/>
        <v>60</v>
      </c>
      <c r="J348" s="4">
        <f t="shared" si="20"/>
        <v>40</v>
      </c>
      <c r="K348" s="40">
        <v>60</v>
      </c>
      <c r="L348" s="40">
        <v>40</v>
      </c>
      <c r="M348" s="2">
        <f t="shared" si="21"/>
        <v>0</v>
      </c>
      <c r="N348" s="2">
        <f t="shared" si="22"/>
        <v>0</v>
      </c>
      <c r="O348" s="2">
        <f t="shared" si="22"/>
        <v>0</v>
      </c>
    </row>
    <row r="349" spans="1:15" x14ac:dyDescent="0.35">
      <c r="A349" s="39" t="s">
        <v>377</v>
      </c>
      <c r="B349" s="2">
        <v>1</v>
      </c>
      <c r="C349" s="2">
        <v>38</v>
      </c>
      <c r="D349" s="2">
        <v>1</v>
      </c>
      <c r="E349" s="2">
        <v>3</v>
      </c>
      <c r="F349" s="40">
        <v>1</v>
      </c>
      <c r="G349" s="2">
        <v>3</v>
      </c>
      <c r="H349" s="2">
        <v>1</v>
      </c>
      <c r="I349" s="4">
        <f t="shared" si="23"/>
        <v>60</v>
      </c>
      <c r="J349" s="4">
        <f t="shared" si="20"/>
        <v>40</v>
      </c>
      <c r="K349" s="40">
        <v>60</v>
      </c>
      <c r="L349" s="40">
        <v>40</v>
      </c>
      <c r="M349" s="2">
        <f t="shared" si="21"/>
        <v>0</v>
      </c>
      <c r="N349" s="2">
        <f t="shared" si="22"/>
        <v>0</v>
      </c>
      <c r="O349" s="2">
        <f t="shared" si="22"/>
        <v>0</v>
      </c>
    </row>
    <row r="350" spans="1:15" x14ac:dyDescent="0.35">
      <c r="A350" s="39" t="s">
        <v>378</v>
      </c>
      <c r="B350" s="2">
        <v>1</v>
      </c>
      <c r="C350" s="2">
        <v>34</v>
      </c>
      <c r="D350" s="2">
        <v>1</v>
      </c>
      <c r="E350" s="2">
        <v>3</v>
      </c>
      <c r="F350" s="40">
        <v>1</v>
      </c>
      <c r="G350" s="2">
        <v>3</v>
      </c>
      <c r="H350" s="2">
        <v>1</v>
      </c>
      <c r="I350" s="4">
        <f t="shared" si="23"/>
        <v>60</v>
      </c>
      <c r="J350" s="4">
        <f t="shared" si="20"/>
        <v>60</v>
      </c>
      <c r="K350" s="40">
        <v>60</v>
      </c>
      <c r="L350" s="40">
        <v>60</v>
      </c>
      <c r="M350" s="2">
        <f t="shared" si="21"/>
        <v>0</v>
      </c>
      <c r="N350" s="2">
        <f t="shared" si="22"/>
        <v>0</v>
      </c>
      <c r="O350" s="2">
        <f t="shared" si="22"/>
        <v>0</v>
      </c>
    </row>
    <row r="351" spans="1:15" x14ac:dyDescent="0.35">
      <c r="A351" s="39" t="s">
        <v>379</v>
      </c>
      <c r="B351" s="2">
        <v>1</v>
      </c>
      <c r="C351" s="2">
        <v>39</v>
      </c>
      <c r="D351" s="2">
        <v>1</v>
      </c>
      <c r="E351" s="2">
        <v>3</v>
      </c>
      <c r="F351" s="40">
        <v>1</v>
      </c>
      <c r="G351" s="2">
        <v>2</v>
      </c>
      <c r="H351" s="2">
        <v>2</v>
      </c>
      <c r="I351" s="4">
        <f t="shared" si="23"/>
        <v>60</v>
      </c>
      <c r="J351" s="4">
        <f t="shared" si="20"/>
        <v>40</v>
      </c>
      <c r="K351" s="40">
        <v>60</v>
      </c>
      <c r="L351" s="40">
        <v>40</v>
      </c>
      <c r="M351" s="2">
        <f t="shared" si="21"/>
        <v>0</v>
      </c>
      <c r="N351" s="2">
        <f t="shared" si="22"/>
        <v>0</v>
      </c>
      <c r="O351" s="2">
        <f t="shared" si="22"/>
        <v>0</v>
      </c>
    </row>
    <row r="352" spans="1:15" x14ac:dyDescent="0.35">
      <c r="A352" s="39" t="s">
        <v>380</v>
      </c>
      <c r="B352" s="2">
        <v>1</v>
      </c>
      <c r="C352" s="2">
        <v>34</v>
      </c>
      <c r="D352" s="2">
        <v>4</v>
      </c>
      <c r="E352" s="2">
        <v>3</v>
      </c>
      <c r="F352" s="40">
        <v>1</v>
      </c>
      <c r="G352" s="2">
        <v>3</v>
      </c>
      <c r="H352" s="2">
        <v>1</v>
      </c>
      <c r="I352" s="4">
        <f t="shared" si="23"/>
        <v>70</v>
      </c>
      <c r="J352" s="4">
        <f t="shared" si="20"/>
        <v>25</v>
      </c>
      <c r="K352" s="41">
        <v>70</v>
      </c>
      <c r="L352" s="41">
        <v>25</v>
      </c>
      <c r="M352" s="2">
        <f t="shared" si="21"/>
        <v>0</v>
      </c>
      <c r="N352" s="2">
        <f t="shared" si="22"/>
        <v>0</v>
      </c>
      <c r="O352" s="2">
        <f t="shared" si="22"/>
        <v>0</v>
      </c>
    </row>
    <row r="353" spans="1:15" x14ac:dyDescent="0.35">
      <c r="A353" s="39" t="s">
        <v>381</v>
      </c>
      <c r="B353" s="2">
        <v>1</v>
      </c>
      <c r="C353" s="2">
        <v>41</v>
      </c>
      <c r="D353" s="2">
        <v>1</v>
      </c>
      <c r="E353" s="2">
        <v>3</v>
      </c>
      <c r="F353" s="40">
        <v>1</v>
      </c>
      <c r="G353" s="2">
        <v>3</v>
      </c>
      <c r="H353" s="2">
        <v>1</v>
      </c>
      <c r="I353" s="4">
        <f t="shared" si="23"/>
        <v>60</v>
      </c>
      <c r="J353" s="4">
        <f t="shared" si="20"/>
        <v>40</v>
      </c>
      <c r="K353" s="40">
        <v>60</v>
      </c>
      <c r="L353" s="40">
        <v>40</v>
      </c>
      <c r="M353" s="2">
        <f t="shared" si="21"/>
        <v>0</v>
      </c>
      <c r="N353" s="2">
        <f t="shared" si="22"/>
        <v>0</v>
      </c>
      <c r="O353" s="2">
        <f t="shared" si="22"/>
        <v>0</v>
      </c>
    </row>
    <row r="354" spans="1:15" x14ac:dyDescent="0.35">
      <c r="A354" s="39" t="s">
        <v>382</v>
      </c>
      <c r="B354" s="2">
        <v>1</v>
      </c>
      <c r="C354" s="2">
        <v>41</v>
      </c>
      <c r="D354" s="2">
        <v>1</v>
      </c>
      <c r="E354" s="2">
        <v>3</v>
      </c>
      <c r="F354" s="40">
        <v>1</v>
      </c>
      <c r="G354" s="2">
        <v>3</v>
      </c>
      <c r="H354" s="2">
        <v>1</v>
      </c>
      <c r="I354" s="4">
        <f t="shared" si="23"/>
        <v>60</v>
      </c>
      <c r="J354" s="4">
        <f t="shared" si="20"/>
        <v>40</v>
      </c>
      <c r="K354" s="40">
        <v>60</v>
      </c>
      <c r="L354" s="40">
        <v>40</v>
      </c>
      <c r="M354" s="2">
        <f t="shared" si="21"/>
        <v>0</v>
      </c>
      <c r="N354" s="2">
        <f t="shared" si="22"/>
        <v>0</v>
      </c>
      <c r="O354" s="2">
        <f t="shared" si="22"/>
        <v>0</v>
      </c>
    </row>
    <row r="355" spans="1:15" x14ac:dyDescent="0.35">
      <c r="A355" s="39" t="s">
        <v>383</v>
      </c>
      <c r="B355" s="2">
        <v>2</v>
      </c>
      <c r="C355" s="2">
        <v>42</v>
      </c>
      <c r="D355" s="2">
        <v>1</v>
      </c>
      <c r="E355" s="2">
        <v>3</v>
      </c>
      <c r="F355" s="40">
        <v>1</v>
      </c>
      <c r="G355" s="2">
        <v>3</v>
      </c>
      <c r="H355" s="2">
        <v>1</v>
      </c>
      <c r="I355" s="4">
        <f t="shared" si="23"/>
        <v>50</v>
      </c>
      <c r="J355" s="4">
        <f t="shared" si="20"/>
        <v>40</v>
      </c>
      <c r="K355" s="40">
        <v>50</v>
      </c>
      <c r="L355" s="40">
        <v>40</v>
      </c>
      <c r="M355" s="2">
        <f t="shared" si="21"/>
        <v>0</v>
      </c>
      <c r="N355" s="2">
        <f t="shared" si="22"/>
        <v>0</v>
      </c>
      <c r="O355" s="2">
        <f t="shared" si="22"/>
        <v>0</v>
      </c>
    </row>
    <row r="356" spans="1:15" x14ac:dyDescent="0.35">
      <c r="A356" s="39" t="s">
        <v>384</v>
      </c>
      <c r="B356" s="2">
        <v>1</v>
      </c>
      <c r="C356" s="2">
        <v>24</v>
      </c>
      <c r="D356" s="2">
        <v>4</v>
      </c>
      <c r="E356" s="2">
        <v>3</v>
      </c>
      <c r="F356" s="40">
        <v>1</v>
      </c>
      <c r="G356" s="2">
        <v>3</v>
      </c>
      <c r="H356" s="2">
        <v>2</v>
      </c>
      <c r="I356" s="4" t="str">
        <f t="shared" si="23"/>
        <v/>
      </c>
      <c r="J356" s="4">
        <f t="shared" si="20"/>
        <v>4</v>
      </c>
      <c r="K356" s="40">
        <v>105</v>
      </c>
      <c r="L356" s="40">
        <v>4</v>
      </c>
      <c r="M356" s="2">
        <f t="shared" si="21"/>
        <v>0</v>
      </c>
      <c r="N356" s="2" t="b">
        <f t="shared" si="22"/>
        <v>0</v>
      </c>
      <c r="O356" s="2">
        <f t="shared" si="22"/>
        <v>0</v>
      </c>
    </row>
    <row r="357" spans="1:15" x14ac:dyDescent="0.35">
      <c r="A357" s="39" t="s">
        <v>385</v>
      </c>
      <c r="B357" s="2">
        <v>1</v>
      </c>
      <c r="C357" s="2">
        <v>27</v>
      </c>
      <c r="D357" s="2">
        <v>1</v>
      </c>
      <c r="E357" s="2">
        <v>3</v>
      </c>
      <c r="F357" s="40">
        <v>1</v>
      </c>
      <c r="G357" s="2">
        <v>3</v>
      </c>
      <c r="H357" s="2">
        <v>1</v>
      </c>
      <c r="I357" s="4">
        <f t="shared" si="23"/>
        <v>80</v>
      </c>
      <c r="J357" s="4">
        <f t="shared" si="20"/>
        <v>50</v>
      </c>
      <c r="K357" s="41">
        <v>80</v>
      </c>
      <c r="L357" s="41">
        <v>50</v>
      </c>
      <c r="M357" s="2">
        <f t="shared" si="21"/>
        <v>0</v>
      </c>
      <c r="N357" s="2">
        <f t="shared" si="22"/>
        <v>0</v>
      </c>
      <c r="O357" s="2">
        <f t="shared" si="22"/>
        <v>0</v>
      </c>
    </row>
    <row r="358" spans="1:15" x14ac:dyDescent="0.35">
      <c r="A358" s="39" t="s">
        <v>386</v>
      </c>
      <c r="B358" s="2">
        <v>1</v>
      </c>
      <c r="C358" s="2">
        <v>43</v>
      </c>
      <c r="D358" s="2">
        <v>1</v>
      </c>
      <c r="E358" s="2">
        <v>3</v>
      </c>
      <c r="F358" s="40">
        <v>1</v>
      </c>
      <c r="G358" s="2">
        <v>3</v>
      </c>
      <c r="H358" s="2">
        <v>1</v>
      </c>
      <c r="I358" s="4">
        <f t="shared" si="23"/>
        <v>48</v>
      </c>
      <c r="J358" s="4">
        <f t="shared" si="20"/>
        <v>24</v>
      </c>
      <c r="K358" s="41">
        <v>48</v>
      </c>
      <c r="L358" s="40">
        <v>24</v>
      </c>
      <c r="M358" s="2">
        <f t="shared" si="21"/>
        <v>0</v>
      </c>
      <c r="N358" s="2">
        <f t="shared" si="22"/>
        <v>0</v>
      </c>
      <c r="O358" s="2">
        <f t="shared" si="22"/>
        <v>0</v>
      </c>
    </row>
    <row r="359" spans="1:15" x14ac:dyDescent="0.35">
      <c r="A359" s="39" t="s">
        <v>387</v>
      </c>
      <c r="B359" s="2">
        <v>1</v>
      </c>
      <c r="C359" s="2">
        <v>33</v>
      </c>
      <c r="D359" s="2">
        <v>1</v>
      </c>
      <c r="E359" s="2">
        <v>3</v>
      </c>
      <c r="F359" s="40">
        <v>1</v>
      </c>
      <c r="G359" s="2">
        <v>3</v>
      </c>
      <c r="H359" s="2">
        <v>1</v>
      </c>
      <c r="I359" s="4">
        <f t="shared" si="23"/>
        <v>70</v>
      </c>
      <c r="J359" s="4">
        <f t="shared" si="20"/>
        <v>60</v>
      </c>
      <c r="K359" s="41">
        <v>70</v>
      </c>
      <c r="L359" s="41">
        <v>60</v>
      </c>
      <c r="M359" s="2">
        <f t="shared" si="21"/>
        <v>0</v>
      </c>
      <c r="N359" s="2">
        <f t="shared" si="22"/>
        <v>0</v>
      </c>
      <c r="O359" s="2">
        <f t="shared" si="22"/>
        <v>0</v>
      </c>
    </row>
    <row r="360" spans="1:15" x14ac:dyDescent="0.35">
      <c r="A360" s="39" t="s">
        <v>388</v>
      </c>
      <c r="B360" s="2">
        <v>1</v>
      </c>
      <c r="C360" s="2">
        <v>34</v>
      </c>
      <c r="D360" s="2">
        <v>1</v>
      </c>
      <c r="E360" s="2">
        <v>3</v>
      </c>
      <c r="F360" s="40">
        <v>1</v>
      </c>
      <c r="G360" s="2">
        <v>3</v>
      </c>
      <c r="H360" s="2">
        <v>1</v>
      </c>
      <c r="I360" s="4">
        <f t="shared" si="23"/>
        <v>60</v>
      </c>
      <c r="J360" s="4">
        <f t="shared" si="20"/>
        <v>60</v>
      </c>
      <c r="K360" s="41">
        <v>60</v>
      </c>
      <c r="L360" s="41">
        <v>60</v>
      </c>
      <c r="M360" s="2">
        <f t="shared" si="21"/>
        <v>0</v>
      </c>
      <c r="N360" s="2">
        <f t="shared" si="22"/>
        <v>0</v>
      </c>
      <c r="O360" s="2">
        <f t="shared" si="22"/>
        <v>0</v>
      </c>
    </row>
    <row r="361" spans="1:15" x14ac:dyDescent="0.35">
      <c r="A361" s="39" t="s">
        <v>389</v>
      </c>
      <c r="B361" s="2">
        <v>1</v>
      </c>
      <c r="C361" s="2">
        <v>43</v>
      </c>
      <c r="D361" s="2">
        <v>1</v>
      </c>
      <c r="E361" s="2">
        <v>3</v>
      </c>
      <c r="F361" s="40">
        <v>1</v>
      </c>
      <c r="G361" s="2">
        <v>3</v>
      </c>
      <c r="H361" s="2">
        <v>2</v>
      </c>
      <c r="I361" s="4">
        <f t="shared" si="23"/>
        <v>24</v>
      </c>
      <c r="J361" s="4">
        <f t="shared" si="20"/>
        <v>24</v>
      </c>
      <c r="K361" s="40">
        <v>24</v>
      </c>
      <c r="L361" s="40">
        <v>24</v>
      </c>
      <c r="M361" s="2">
        <f t="shared" si="21"/>
        <v>0</v>
      </c>
      <c r="N361" s="2">
        <f t="shared" si="22"/>
        <v>0</v>
      </c>
      <c r="O361" s="2">
        <f t="shared" si="22"/>
        <v>0</v>
      </c>
    </row>
    <row r="362" spans="1:15" x14ac:dyDescent="0.35">
      <c r="A362" s="39" t="s">
        <v>390</v>
      </c>
      <c r="B362" s="2">
        <v>1</v>
      </c>
      <c r="C362" s="2">
        <v>35</v>
      </c>
      <c r="D362" s="2">
        <v>1</v>
      </c>
      <c r="E362" s="2">
        <v>3</v>
      </c>
      <c r="F362" s="40">
        <v>1</v>
      </c>
      <c r="G362" s="2">
        <v>3</v>
      </c>
      <c r="H362" s="2">
        <v>2</v>
      </c>
      <c r="I362" s="4">
        <f t="shared" si="23"/>
        <v>55</v>
      </c>
      <c r="J362" s="4">
        <f t="shared" si="20"/>
        <v>46</v>
      </c>
      <c r="K362" s="41">
        <v>55</v>
      </c>
      <c r="L362" s="41">
        <v>46</v>
      </c>
      <c r="M362" s="2">
        <f t="shared" si="21"/>
        <v>0</v>
      </c>
      <c r="N362" s="2">
        <f t="shared" si="22"/>
        <v>0</v>
      </c>
      <c r="O362" s="2">
        <f t="shared" si="22"/>
        <v>0</v>
      </c>
    </row>
    <row r="363" spans="1:15" x14ac:dyDescent="0.35">
      <c r="A363" s="39" t="s">
        <v>391</v>
      </c>
      <c r="B363" s="2">
        <v>1</v>
      </c>
      <c r="C363" s="2">
        <v>45</v>
      </c>
      <c r="D363" s="2">
        <v>1</v>
      </c>
      <c r="E363" s="2">
        <v>3</v>
      </c>
      <c r="F363" s="40">
        <v>1</v>
      </c>
      <c r="G363" s="2">
        <v>2</v>
      </c>
      <c r="H363" s="2">
        <v>1</v>
      </c>
      <c r="I363" s="4">
        <f t="shared" si="23"/>
        <v>60</v>
      </c>
      <c r="J363" s="4">
        <f t="shared" si="20"/>
        <v>50</v>
      </c>
      <c r="K363" s="41">
        <v>60</v>
      </c>
      <c r="L363" s="40">
        <v>50</v>
      </c>
      <c r="M363" s="2">
        <f t="shared" si="21"/>
        <v>0</v>
      </c>
      <c r="N363" s="2">
        <f t="shared" si="22"/>
        <v>0</v>
      </c>
      <c r="O363" s="2">
        <f t="shared" si="22"/>
        <v>0</v>
      </c>
    </row>
    <row r="364" spans="1:15" x14ac:dyDescent="0.35">
      <c r="A364" s="39" t="s">
        <v>392</v>
      </c>
      <c r="B364" s="2">
        <v>1</v>
      </c>
      <c r="C364" s="2">
        <v>44</v>
      </c>
      <c r="D364" s="2">
        <v>4</v>
      </c>
      <c r="E364" s="2">
        <v>3</v>
      </c>
      <c r="F364" s="40">
        <v>1</v>
      </c>
      <c r="G364" s="2">
        <v>3</v>
      </c>
      <c r="H364" s="2">
        <v>1</v>
      </c>
      <c r="I364" s="4">
        <f t="shared" si="23"/>
        <v>70</v>
      </c>
      <c r="J364" s="4">
        <f t="shared" si="20"/>
        <v>55</v>
      </c>
      <c r="K364" s="40">
        <v>70</v>
      </c>
      <c r="L364" s="40">
        <v>55</v>
      </c>
      <c r="M364" s="2">
        <f t="shared" si="21"/>
        <v>0</v>
      </c>
      <c r="N364" s="2">
        <f t="shared" si="22"/>
        <v>0</v>
      </c>
      <c r="O364" s="2">
        <f t="shared" si="22"/>
        <v>0</v>
      </c>
    </row>
    <row r="365" spans="1:15" x14ac:dyDescent="0.35">
      <c r="A365" s="39" t="s">
        <v>393</v>
      </c>
      <c r="B365" s="2">
        <v>1</v>
      </c>
      <c r="C365" s="2">
        <v>39</v>
      </c>
      <c r="D365" s="2">
        <v>4</v>
      </c>
      <c r="E365" s="2">
        <v>3</v>
      </c>
      <c r="F365" s="40">
        <v>1</v>
      </c>
      <c r="G365" s="2">
        <v>3</v>
      </c>
      <c r="H365" s="2">
        <v>2</v>
      </c>
      <c r="I365" s="4">
        <f t="shared" si="23"/>
        <v>0</v>
      </c>
      <c r="J365" s="4">
        <f t="shared" si="20"/>
        <v>0</v>
      </c>
      <c r="K365" s="56"/>
      <c r="L365" s="56"/>
      <c r="M365" s="2">
        <f t="shared" si="21"/>
        <v>0</v>
      </c>
      <c r="N365" s="2">
        <f t="shared" si="22"/>
        <v>0</v>
      </c>
      <c r="O365" s="2">
        <f t="shared" si="22"/>
        <v>0</v>
      </c>
    </row>
    <row r="366" spans="1:15" x14ac:dyDescent="0.35">
      <c r="A366" s="39" t="s">
        <v>394</v>
      </c>
      <c r="B366" s="2">
        <v>1</v>
      </c>
      <c r="C366" s="2">
        <v>22</v>
      </c>
      <c r="D366" s="2">
        <v>4</v>
      </c>
      <c r="E366" s="2">
        <v>3</v>
      </c>
      <c r="F366" s="40">
        <v>1</v>
      </c>
      <c r="G366" s="2">
        <v>5</v>
      </c>
      <c r="H366" s="2">
        <v>2</v>
      </c>
      <c r="I366" s="4">
        <f t="shared" si="23"/>
        <v>54</v>
      </c>
      <c r="J366" s="4">
        <f t="shared" si="20"/>
        <v>48</v>
      </c>
      <c r="K366" s="41">
        <v>54</v>
      </c>
      <c r="L366" s="41">
        <v>48</v>
      </c>
      <c r="M366" s="2">
        <f t="shared" si="21"/>
        <v>0</v>
      </c>
      <c r="N366" s="2">
        <f t="shared" si="22"/>
        <v>0</v>
      </c>
      <c r="O366" s="2">
        <f t="shared" si="22"/>
        <v>0</v>
      </c>
    </row>
    <row r="367" spans="1:15" x14ac:dyDescent="0.35">
      <c r="A367" s="39" t="s">
        <v>395</v>
      </c>
      <c r="B367" s="2">
        <v>1</v>
      </c>
      <c r="C367" s="2">
        <v>539</v>
      </c>
      <c r="D367" s="2">
        <v>1</v>
      </c>
      <c r="E367" s="2">
        <v>3</v>
      </c>
      <c r="F367" s="40">
        <v>1</v>
      </c>
      <c r="G367" s="2">
        <v>3</v>
      </c>
      <c r="H367" s="2">
        <v>1</v>
      </c>
      <c r="I367" s="4">
        <f t="shared" si="23"/>
        <v>40</v>
      </c>
      <c r="J367" s="4">
        <f t="shared" si="20"/>
        <v>35</v>
      </c>
      <c r="K367" s="40">
        <v>40</v>
      </c>
      <c r="L367" s="40">
        <v>35</v>
      </c>
      <c r="M367" s="2">
        <f t="shared" si="21"/>
        <v>0</v>
      </c>
      <c r="N367" s="2">
        <f t="shared" si="22"/>
        <v>0</v>
      </c>
      <c r="O367" s="2">
        <f t="shared" si="22"/>
        <v>0</v>
      </c>
    </row>
    <row r="368" spans="1:15" x14ac:dyDescent="0.35">
      <c r="A368" s="39" t="s">
        <v>396</v>
      </c>
      <c r="B368" s="2">
        <v>1</v>
      </c>
      <c r="C368" s="2">
        <v>32</v>
      </c>
      <c r="D368" s="2">
        <v>4</v>
      </c>
      <c r="E368" s="2">
        <v>3</v>
      </c>
      <c r="F368" s="40">
        <v>1</v>
      </c>
      <c r="G368" s="2">
        <v>4</v>
      </c>
      <c r="H368" s="2">
        <v>2</v>
      </c>
      <c r="I368" s="4" t="str">
        <f t="shared" si="23"/>
        <v/>
      </c>
      <c r="J368" s="4">
        <f t="shared" si="20"/>
        <v>20</v>
      </c>
      <c r="K368" s="40">
        <v>105</v>
      </c>
      <c r="L368" s="40">
        <v>20</v>
      </c>
      <c r="M368" s="2">
        <f t="shared" si="21"/>
        <v>0</v>
      </c>
      <c r="N368" s="2" t="b">
        <f t="shared" si="22"/>
        <v>0</v>
      </c>
      <c r="O368" s="2">
        <f t="shared" si="22"/>
        <v>0</v>
      </c>
    </row>
    <row r="369" spans="1:15" x14ac:dyDescent="0.35">
      <c r="A369" s="39" t="s">
        <v>397</v>
      </c>
      <c r="B369" s="2">
        <v>1</v>
      </c>
      <c r="C369" s="2">
        <v>32</v>
      </c>
      <c r="D369" s="2">
        <v>4</v>
      </c>
      <c r="E369" s="2">
        <v>3</v>
      </c>
      <c r="F369" s="40">
        <v>1</v>
      </c>
      <c r="G369" s="2">
        <v>3</v>
      </c>
      <c r="H369" s="2">
        <v>1</v>
      </c>
      <c r="I369" s="4" t="str">
        <f t="shared" si="23"/>
        <v/>
      </c>
      <c r="J369" s="4">
        <f t="shared" si="20"/>
        <v>40</v>
      </c>
      <c r="K369" s="41">
        <v>133</v>
      </c>
      <c r="L369" s="41">
        <v>40</v>
      </c>
      <c r="M369" s="2">
        <f t="shared" si="21"/>
        <v>0</v>
      </c>
      <c r="N369" s="2" t="b">
        <f t="shared" si="22"/>
        <v>0</v>
      </c>
      <c r="O369" s="2">
        <f t="shared" si="22"/>
        <v>0</v>
      </c>
    </row>
    <row r="370" spans="1:15" x14ac:dyDescent="0.35">
      <c r="A370" s="39" t="s">
        <v>398</v>
      </c>
      <c r="B370" s="2">
        <v>1</v>
      </c>
      <c r="C370" s="2">
        <v>45</v>
      </c>
      <c r="D370" s="2">
        <v>1</v>
      </c>
      <c r="E370" s="2">
        <v>3</v>
      </c>
      <c r="F370" s="40">
        <v>1</v>
      </c>
      <c r="G370" s="2">
        <v>1</v>
      </c>
      <c r="H370" s="2">
        <v>1</v>
      </c>
      <c r="I370" s="4">
        <f t="shared" si="23"/>
        <v>50</v>
      </c>
      <c r="J370" s="4">
        <f t="shared" si="20"/>
        <v>45</v>
      </c>
      <c r="K370" s="40">
        <v>50</v>
      </c>
      <c r="L370" s="40">
        <v>45</v>
      </c>
      <c r="M370" s="2">
        <f t="shared" si="21"/>
        <v>0</v>
      </c>
      <c r="N370" s="2">
        <f t="shared" si="22"/>
        <v>0</v>
      </c>
      <c r="O370" s="2">
        <f t="shared" si="22"/>
        <v>0</v>
      </c>
    </row>
    <row r="371" spans="1:15" x14ac:dyDescent="0.35">
      <c r="A371" s="39" t="s">
        <v>399</v>
      </c>
      <c r="B371" s="2">
        <v>1</v>
      </c>
      <c r="C371" s="2">
        <v>39</v>
      </c>
      <c r="D371" s="2">
        <v>4</v>
      </c>
      <c r="E371" s="2">
        <v>3</v>
      </c>
      <c r="F371" s="40">
        <v>1</v>
      </c>
      <c r="G371" s="2">
        <v>5</v>
      </c>
      <c r="H371" s="2">
        <v>1</v>
      </c>
      <c r="I371" s="4">
        <f t="shared" si="23"/>
        <v>48</v>
      </c>
      <c r="J371" s="4">
        <f t="shared" si="20"/>
        <v>48</v>
      </c>
      <c r="K371" s="40">
        <v>48</v>
      </c>
      <c r="L371" s="40">
        <v>48</v>
      </c>
      <c r="M371" s="2">
        <f t="shared" si="21"/>
        <v>0</v>
      </c>
      <c r="N371" s="2">
        <f t="shared" si="22"/>
        <v>0</v>
      </c>
      <c r="O371" s="2">
        <f t="shared" si="22"/>
        <v>0</v>
      </c>
    </row>
    <row r="372" spans="1:15" x14ac:dyDescent="0.35">
      <c r="A372" s="39" t="s">
        <v>400</v>
      </c>
      <c r="B372" s="2">
        <v>1</v>
      </c>
      <c r="C372" s="2">
        <v>53</v>
      </c>
      <c r="D372" s="2">
        <v>4</v>
      </c>
      <c r="E372" s="2">
        <v>3</v>
      </c>
      <c r="F372" s="40">
        <v>1</v>
      </c>
      <c r="G372" s="2">
        <v>2</v>
      </c>
      <c r="H372" s="2">
        <v>1</v>
      </c>
      <c r="I372" s="4" t="str">
        <f t="shared" si="23"/>
        <v/>
      </c>
      <c r="J372" s="4">
        <f t="shared" si="20"/>
        <v>48</v>
      </c>
      <c r="K372" s="56" t="s">
        <v>401</v>
      </c>
      <c r="L372" s="40">
        <v>48</v>
      </c>
      <c r="M372" s="2">
        <f t="shared" si="21"/>
        <v>0</v>
      </c>
      <c r="N372" s="2" t="b">
        <f t="shared" si="22"/>
        <v>0</v>
      </c>
      <c r="O372" s="2">
        <f t="shared" si="22"/>
        <v>0</v>
      </c>
    </row>
    <row r="373" spans="1:15" x14ac:dyDescent="0.35">
      <c r="A373" s="39" t="s">
        <v>402</v>
      </c>
      <c r="B373" s="2">
        <v>1</v>
      </c>
      <c r="C373" s="2">
        <v>32</v>
      </c>
      <c r="D373" s="2">
        <v>4</v>
      </c>
      <c r="E373" s="2">
        <v>3</v>
      </c>
      <c r="F373" s="40">
        <v>1</v>
      </c>
      <c r="G373" s="2">
        <v>1</v>
      </c>
      <c r="H373" s="2">
        <v>2</v>
      </c>
      <c r="I373" s="4">
        <f t="shared" si="23"/>
        <v>60</v>
      </c>
      <c r="J373" s="4">
        <f t="shared" si="20"/>
        <v>35</v>
      </c>
      <c r="K373" s="41">
        <v>60</v>
      </c>
      <c r="L373" s="41">
        <v>35</v>
      </c>
      <c r="M373" s="2">
        <f t="shared" si="21"/>
        <v>0</v>
      </c>
      <c r="N373" s="2">
        <f t="shared" si="22"/>
        <v>0</v>
      </c>
      <c r="O373" s="2">
        <f t="shared" si="22"/>
        <v>0</v>
      </c>
    </row>
    <row r="374" spans="1:15" x14ac:dyDescent="0.35">
      <c r="A374" s="39" t="s">
        <v>403</v>
      </c>
      <c r="B374" s="2">
        <v>1</v>
      </c>
      <c r="C374" s="2">
        <v>26</v>
      </c>
      <c r="D374" s="2">
        <v>4</v>
      </c>
      <c r="E374" s="2">
        <v>3</v>
      </c>
      <c r="F374" s="40">
        <v>1</v>
      </c>
      <c r="G374" s="2">
        <v>5</v>
      </c>
      <c r="H374" s="2">
        <v>1</v>
      </c>
      <c r="I374" s="4">
        <f t="shared" si="23"/>
        <v>40</v>
      </c>
      <c r="J374" s="4">
        <f t="shared" si="20"/>
        <v>40</v>
      </c>
      <c r="K374" s="40">
        <v>40</v>
      </c>
      <c r="L374" s="40">
        <v>40</v>
      </c>
      <c r="M374" s="2">
        <f t="shared" si="21"/>
        <v>0</v>
      </c>
      <c r="N374" s="2">
        <f t="shared" si="22"/>
        <v>0</v>
      </c>
      <c r="O374" s="2">
        <f t="shared" si="22"/>
        <v>0</v>
      </c>
    </row>
    <row r="375" spans="1:15" x14ac:dyDescent="0.35">
      <c r="A375" s="39" t="s">
        <v>404</v>
      </c>
      <c r="B375" s="2">
        <v>1</v>
      </c>
      <c r="C375" s="2">
        <v>35</v>
      </c>
      <c r="D375" s="2">
        <v>4</v>
      </c>
      <c r="E375" s="2">
        <v>3</v>
      </c>
      <c r="F375" s="40">
        <v>1</v>
      </c>
      <c r="G375" s="2">
        <v>1</v>
      </c>
      <c r="H375" s="2">
        <v>1</v>
      </c>
      <c r="I375" s="4">
        <f t="shared" si="23"/>
        <v>48</v>
      </c>
      <c r="J375" s="4">
        <f t="shared" si="20"/>
        <v>48</v>
      </c>
      <c r="K375" s="40">
        <v>48</v>
      </c>
      <c r="L375" s="40">
        <v>48</v>
      </c>
      <c r="M375" s="2">
        <f t="shared" si="21"/>
        <v>0</v>
      </c>
      <c r="N375" s="2">
        <f t="shared" si="22"/>
        <v>0</v>
      </c>
      <c r="O375" s="2">
        <f t="shared" si="22"/>
        <v>0</v>
      </c>
    </row>
    <row r="376" spans="1:15" x14ac:dyDescent="0.35">
      <c r="A376" s="39" t="s">
        <v>405</v>
      </c>
      <c r="B376" s="2">
        <v>1</v>
      </c>
      <c r="C376" s="2">
        <v>36</v>
      </c>
      <c r="D376" s="2">
        <v>1</v>
      </c>
      <c r="E376" s="2">
        <v>3</v>
      </c>
      <c r="F376" s="40">
        <v>1</v>
      </c>
      <c r="G376" s="2">
        <v>3</v>
      </c>
      <c r="H376" s="2">
        <v>1</v>
      </c>
      <c r="I376" s="4">
        <f t="shared" si="23"/>
        <v>60</v>
      </c>
      <c r="J376" s="4">
        <f t="shared" si="20"/>
        <v>60</v>
      </c>
      <c r="K376" s="41">
        <v>60</v>
      </c>
      <c r="L376" s="41">
        <v>60</v>
      </c>
      <c r="M376" s="2">
        <f t="shared" si="21"/>
        <v>0</v>
      </c>
      <c r="N376" s="2">
        <f t="shared" si="22"/>
        <v>0</v>
      </c>
      <c r="O376" s="2">
        <f t="shared" si="22"/>
        <v>0</v>
      </c>
    </row>
    <row r="377" spans="1:15" x14ac:dyDescent="0.35">
      <c r="A377" s="39" t="s">
        <v>406</v>
      </c>
      <c r="B377" s="2">
        <v>1</v>
      </c>
      <c r="C377" s="2">
        <v>27</v>
      </c>
      <c r="D377" s="2">
        <v>4</v>
      </c>
      <c r="E377" s="2">
        <v>3</v>
      </c>
      <c r="F377" s="40">
        <v>1</v>
      </c>
      <c r="G377" s="2">
        <v>5</v>
      </c>
      <c r="H377" s="2">
        <v>1</v>
      </c>
      <c r="I377" s="4">
        <f t="shared" si="23"/>
        <v>55</v>
      </c>
      <c r="J377" s="4">
        <f t="shared" si="20"/>
        <v>8</v>
      </c>
      <c r="K377" s="40">
        <v>55</v>
      </c>
      <c r="L377" s="40">
        <v>8</v>
      </c>
      <c r="M377" s="2">
        <f t="shared" si="21"/>
        <v>0</v>
      </c>
      <c r="N377" s="2">
        <f t="shared" si="22"/>
        <v>0</v>
      </c>
      <c r="O377" s="2">
        <f t="shared" si="22"/>
        <v>0</v>
      </c>
    </row>
    <row r="378" spans="1:15" x14ac:dyDescent="0.35">
      <c r="A378" s="39" t="s">
        <v>407</v>
      </c>
      <c r="B378" s="2">
        <v>1</v>
      </c>
      <c r="C378" s="2">
        <v>43</v>
      </c>
      <c r="D378" s="2">
        <v>1</v>
      </c>
      <c r="E378" s="2">
        <v>3</v>
      </c>
      <c r="F378" s="40">
        <v>1</v>
      </c>
      <c r="G378" s="2">
        <v>3</v>
      </c>
      <c r="H378" s="2">
        <v>1</v>
      </c>
      <c r="I378" s="4">
        <f t="shared" si="23"/>
        <v>50</v>
      </c>
      <c r="J378" s="4">
        <f t="shared" si="20"/>
        <v>45</v>
      </c>
      <c r="K378" s="40">
        <v>50</v>
      </c>
      <c r="L378" s="40">
        <v>45</v>
      </c>
      <c r="M378" s="2">
        <f t="shared" si="21"/>
        <v>0</v>
      </c>
      <c r="N378" s="2">
        <f t="shared" si="22"/>
        <v>0</v>
      </c>
      <c r="O378" s="2">
        <f t="shared" si="22"/>
        <v>0</v>
      </c>
    </row>
    <row r="379" spans="1:15" x14ac:dyDescent="0.35">
      <c r="A379" s="39" t="s">
        <v>408</v>
      </c>
      <c r="B379" s="2">
        <v>1</v>
      </c>
      <c r="C379" s="2">
        <v>36</v>
      </c>
      <c r="D379" s="2">
        <v>1</v>
      </c>
      <c r="E379" s="2">
        <v>3</v>
      </c>
      <c r="F379" s="40">
        <v>1</v>
      </c>
      <c r="G379" s="2">
        <v>3</v>
      </c>
      <c r="H379" s="2">
        <v>1</v>
      </c>
      <c r="I379" s="4">
        <f t="shared" si="23"/>
        <v>50</v>
      </c>
      <c r="J379" s="4">
        <f t="shared" si="20"/>
        <v>45</v>
      </c>
      <c r="K379" s="40">
        <v>50</v>
      </c>
      <c r="L379" s="40">
        <v>45</v>
      </c>
      <c r="M379" s="2">
        <f t="shared" si="21"/>
        <v>0</v>
      </c>
      <c r="N379" s="2">
        <f t="shared" si="22"/>
        <v>0</v>
      </c>
      <c r="O379" s="2">
        <f t="shared" si="22"/>
        <v>0</v>
      </c>
    </row>
    <row r="380" spans="1:15" x14ac:dyDescent="0.35">
      <c r="A380" s="39" t="s">
        <v>409</v>
      </c>
      <c r="B380" s="2">
        <v>1</v>
      </c>
      <c r="C380" s="2">
        <v>27</v>
      </c>
      <c r="D380" s="2">
        <v>1</v>
      </c>
      <c r="E380" s="2">
        <v>3</v>
      </c>
      <c r="F380" s="40">
        <v>1</v>
      </c>
      <c r="G380" s="2">
        <v>3</v>
      </c>
      <c r="H380" s="2">
        <v>1</v>
      </c>
      <c r="I380" s="4">
        <f t="shared" si="23"/>
        <v>55</v>
      </c>
      <c r="J380" s="4">
        <f t="shared" si="20"/>
        <v>55</v>
      </c>
      <c r="K380" s="41">
        <v>55</v>
      </c>
      <c r="L380" s="41">
        <v>55</v>
      </c>
      <c r="M380" s="2">
        <f t="shared" si="21"/>
        <v>0</v>
      </c>
      <c r="N380" s="2">
        <f t="shared" si="22"/>
        <v>0</v>
      </c>
      <c r="O380" s="2">
        <f t="shared" si="22"/>
        <v>0</v>
      </c>
    </row>
    <row r="381" spans="1:15" x14ac:dyDescent="0.35">
      <c r="A381" s="39" t="s">
        <v>410</v>
      </c>
      <c r="B381" s="2">
        <v>1</v>
      </c>
      <c r="C381" s="2">
        <v>34</v>
      </c>
      <c r="D381" s="2">
        <v>1</v>
      </c>
      <c r="E381" s="2">
        <v>3</v>
      </c>
      <c r="F381" s="40">
        <v>1</v>
      </c>
      <c r="G381" s="2">
        <v>3</v>
      </c>
      <c r="H381" s="2">
        <v>1</v>
      </c>
      <c r="I381" s="4">
        <f t="shared" si="23"/>
        <v>55</v>
      </c>
      <c r="J381" s="4">
        <f t="shared" si="20"/>
        <v>55</v>
      </c>
      <c r="K381" s="41">
        <v>55</v>
      </c>
      <c r="L381" s="41">
        <v>55</v>
      </c>
      <c r="M381" s="2">
        <f t="shared" si="21"/>
        <v>0</v>
      </c>
      <c r="N381" s="2">
        <f t="shared" si="22"/>
        <v>0</v>
      </c>
      <c r="O381" s="2">
        <f t="shared" si="22"/>
        <v>0</v>
      </c>
    </row>
    <row r="382" spans="1:15" x14ac:dyDescent="0.35">
      <c r="A382" s="39" t="s">
        <v>411</v>
      </c>
      <c r="B382" s="2">
        <v>1</v>
      </c>
      <c r="C382" s="2">
        <v>30</v>
      </c>
      <c r="D382" s="2">
        <v>1</v>
      </c>
      <c r="E382" s="2">
        <v>3</v>
      </c>
      <c r="F382" s="40">
        <v>1</v>
      </c>
      <c r="G382" s="2">
        <v>3</v>
      </c>
      <c r="H382" s="2">
        <v>1</v>
      </c>
      <c r="I382" s="4" t="str">
        <f t="shared" si="23"/>
        <v/>
      </c>
      <c r="J382" s="4">
        <f t="shared" si="20"/>
        <v>55</v>
      </c>
      <c r="K382" s="40">
        <v>91</v>
      </c>
      <c r="L382" s="40">
        <v>55</v>
      </c>
      <c r="M382" s="2">
        <f t="shared" si="21"/>
        <v>0</v>
      </c>
      <c r="N382" s="2" t="b">
        <f t="shared" si="22"/>
        <v>0</v>
      </c>
      <c r="O382" s="2">
        <f t="shared" si="22"/>
        <v>0</v>
      </c>
    </row>
    <row r="383" spans="1:15" x14ac:dyDescent="0.35">
      <c r="A383" s="39" t="s">
        <v>412</v>
      </c>
      <c r="B383" s="2">
        <v>1</v>
      </c>
      <c r="C383" s="2">
        <v>24</v>
      </c>
      <c r="D383" s="2">
        <v>4</v>
      </c>
      <c r="E383" s="2">
        <v>3</v>
      </c>
      <c r="F383" s="40">
        <v>1</v>
      </c>
      <c r="G383" s="2">
        <v>4</v>
      </c>
      <c r="H383" s="2">
        <v>3</v>
      </c>
      <c r="I383" s="4">
        <f t="shared" si="23"/>
        <v>0</v>
      </c>
      <c r="J383" s="4">
        <f t="shared" si="20"/>
        <v>0</v>
      </c>
      <c r="K383" s="56"/>
      <c r="L383" s="56"/>
      <c r="M383" s="2">
        <f t="shared" si="21"/>
        <v>0</v>
      </c>
      <c r="N383" s="2">
        <f t="shared" si="22"/>
        <v>0</v>
      </c>
      <c r="O383" s="2">
        <f t="shared" si="22"/>
        <v>0</v>
      </c>
    </row>
    <row r="384" spans="1:15" x14ac:dyDescent="0.35">
      <c r="A384" s="39" t="s">
        <v>413</v>
      </c>
      <c r="B384" s="2">
        <v>1</v>
      </c>
      <c r="C384" s="2">
        <v>31</v>
      </c>
      <c r="D384" s="2">
        <v>1</v>
      </c>
      <c r="E384" s="2">
        <v>3</v>
      </c>
      <c r="F384" s="40">
        <v>1</v>
      </c>
      <c r="G384" s="2">
        <v>3</v>
      </c>
      <c r="H384" s="2">
        <v>1</v>
      </c>
      <c r="I384" s="4">
        <f t="shared" si="23"/>
        <v>12</v>
      </c>
      <c r="J384" s="4">
        <f t="shared" si="20"/>
        <v>10</v>
      </c>
      <c r="K384" s="40">
        <v>12</v>
      </c>
      <c r="L384" s="40">
        <v>10</v>
      </c>
      <c r="M384" s="2">
        <f t="shared" si="21"/>
        <v>0</v>
      </c>
      <c r="N384" s="2">
        <f t="shared" si="22"/>
        <v>0</v>
      </c>
      <c r="O384" s="2">
        <f t="shared" si="22"/>
        <v>0</v>
      </c>
    </row>
    <row r="385" spans="1:15" x14ac:dyDescent="0.35">
      <c r="A385" s="39" t="s">
        <v>414</v>
      </c>
      <c r="B385" s="2">
        <v>1</v>
      </c>
      <c r="C385" s="2">
        <v>51</v>
      </c>
      <c r="D385" s="2">
        <v>1</v>
      </c>
      <c r="E385" s="2">
        <v>3</v>
      </c>
      <c r="F385" s="40">
        <v>1</v>
      </c>
      <c r="G385" s="2">
        <v>2</v>
      </c>
      <c r="H385" s="2">
        <v>1</v>
      </c>
      <c r="I385" s="4">
        <f t="shared" si="23"/>
        <v>50</v>
      </c>
      <c r="J385" s="4">
        <f t="shared" si="20"/>
        <v>45</v>
      </c>
      <c r="K385" s="40">
        <v>50</v>
      </c>
      <c r="L385" s="40">
        <v>45</v>
      </c>
      <c r="M385" s="2">
        <f t="shared" si="21"/>
        <v>0</v>
      </c>
      <c r="N385" s="2">
        <f t="shared" si="22"/>
        <v>0</v>
      </c>
      <c r="O385" s="2">
        <f t="shared" si="22"/>
        <v>0</v>
      </c>
    </row>
    <row r="386" spans="1:15" x14ac:dyDescent="0.35">
      <c r="A386" s="39" t="s">
        <v>415</v>
      </c>
      <c r="B386" s="2">
        <v>1</v>
      </c>
      <c r="C386" s="2">
        <v>33</v>
      </c>
      <c r="D386" s="2">
        <v>4</v>
      </c>
      <c r="E386" s="2">
        <v>3</v>
      </c>
      <c r="F386" s="40">
        <v>1</v>
      </c>
      <c r="G386" s="2">
        <v>4</v>
      </c>
      <c r="H386" s="2">
        <v>1</v>
      </c>
      <c r="I386" s="4">
        <f t="shared" si="23"/>
        <v>40</v>
      </c>
      <c r="J386" s="4">
        <f t="shared" si="20"/>
        <v>40</v>
      </c>
      <c r="K386" s="40">
        <v>40</v>
      </c>
      <c r="L386" s="40">
        <v>40</v>
      </c>
      <c r="M386" s="2">
        <f t="shared" si="21"/>
        <v>0</v>
      </c>
      <c r="N386" s="2">
        <f t="shared" si="22"/>
        <v>0</v>
      </c>
      <c r="O386" s="2">
        <f t="shared" si="22"/>
        <v>0</v>
      </c>
    </row>
    <row r="387" spans="1:15" x14ac:dyDescent="0.35">
      <c r="A387" s="39" t="s">
        <v>416</v>
      </c>
      <c r="B387" s="2">
        <v>1</v>
      </c>
      <c r="C387" s="2">
        <v>54</v>
      </c>
      <c r="D387" s="2">
        <v>1</v>
      </c>
      <c r="E387" s="2">
        <v>3</v>
      </c>
      <c r="F387" s="40">
        <v>1</v>
      </c>
      <c r="G387" s="2">
        <v>3</v>
      </c>
      <c r="H387" s="2">
        <v>1</v>
      </c>
      <c r="I387" s="4">
        <f t="shared" si="23"/>
        <v>55</v>
      </c>
      <c r="J387" s="4">
        <f t="shared" si="20"/>
        <v>55</v>
      </c>
      <c r="K387" s="40">
        <v>55</v>
      </c>
      <c r="L387" s="40">
        <v>55</v>
      </c>
      <c r="M387" s="2">
        <f t="shared" si="21"/>
        <v>0</v>
      </c>
      <c r="N387" s="2">
        <f t="shared" si="22"/>
        <v>0</v>
      </c>
      <c r="O387" s="2">
        <f t="shared" si="22"/>
        <v>0</v>
      </c>
    </row>
    <row r="388" spans="1:15" x14ac:dyDescent="0.35">
      <c r="A388" s="39" t="s">
        <v>417</v>
      </c>
      <c r="B388" s="2">
        <v>1</v>
      </c>
      <c r="C388" s="2">
        <v>38</v>
      </c>
      <c r="D388" s="2">
        <v>1</v>
      </c>
      <c r="E388" s="2">
        <v>3</v>
      </c>
      <c r="F388" s="40">
        <v>1</v>
      </c>
      <c r="G388" s="2">
        <v>2</v>
      </c>
      <c r="H388" s="2">
        <v>1</v>
      </c>
      <c r="I388" s="4">
        <f t="shared" si="23"/>
        <v>55</v>
      </c>
      <c r="J388" s="4">
        <f t="shared" si="20"/>
        <v>55</v>
      </c>
      <c r="K388" s="40">
        <v>55</v>
      </c>
      <c r="L388" s="40">
        <v>55</v>
      </c>
      <c r="M388" s="2">
        <f t="shared" si="21"/>
        <v>0</v>
      </c>
      <c r="N388" s="2">
        <f t="shared" si="22"/>
        <v>0</v>
      </c>
      <c r="O388" s="2">
        <f t="shared" si="22"/>
        <v>0</v>
      </c>
    </row>
    <row r="389" spans="1:15" x14ac:dyDescent="0.35">
      <c r="A389" s="39" t="s">
        <v>418</v>
      </c>
      <c r="B389" s="2">
        <v>1</v>
      </c>
      <c r="C389" s="2">
        <v>37</v>
      </c>
      <c r="D389" s="2">
        <v>4</v>
      </c>
      <c r="E389" s="2">
        <v>3</v>
      </c>
      <c r="F389" s="40">
        <v>1</v>
      </c>
      <c r="G389" s="2">
        <v>2</v>
      </c>
      <c r="H389" s="2">
        <v>1</v>
      </c>
      <c r="I389" s="4">
        <f t="shared" si="23"/>
        <v>60</v>
      </c>
      <c r="J389" s="4">
        <f t="shared" si="20"/>
        <v>55</v>
      </c>
      <c r="K389" s="40">
        <v>60</v>
      </c>
      <c r="L389" s="40">
        <v>55</v>
      </c>
      <c r="M389" s="2">
        <f t="shared" si="21"/>
        <v>0</v>
      </c>
      <c r="N389" s="2">
        <f t="shared" si="22"/>
        <v>0</v>
      </c>
      <c r="O389" s="2">
        <f t="shared" si="22"/>
        <v>0</v>
      </c>
    </row>
    <row r="390" spans="1:15" x14ac:dyDescent="0.35">
      <c r="A390" s="39" t="s">
        <v>419</v>
      </c>
      <c r="B390" s="2">
        <v>1</v>
      </c>
      <c r="C390" s="2">
        <v>37</v>
      </c>
      <c r="D390" s="2">
        <v>4</v>
      </c>
      <c r="E390" s="2">
        <v>3</v>
      </c>
      <c r="F390" s="40">
        <v>1</v>
      </c>
      <c r="G390" s="2">
        <v>3</v>
      </c>
      <c r="H390" s="2">
        <v>1</v>
      </c>
      <c r="I390" s="4">
        <f t="shared" si="23"/>
        <v>60</v>
      </c>
      <c r="J390" s="4">
        <f t="shared" si="20"/>
        <v>55</v>
      </c>
      <c r="K390" s="41">
        <v>60</v>
      </c>
      <c r="L390" s="41">
        <v>55</v>
      </c>
      <c r="M390" s="2">
        <f t="shared" si="21"/>
        <v>0</v>
      </c>
      <c r="N390" s="2">
        <f t="shared" si="22"/>
        <v>0</v>
      </c>
      <c r="O390" s="2">
        <f t="shared" si="22"/>
        <v>0</v>
      </c>
    </row>
    <row r="391" spans="1:15" x14ac:dyDescent="0.35">
      <c r="A391" s="39" t="s">
        <v>420</v>
      </c>
      <c r="B391" s="2">
        <v>1</v>
      </c>
      <c r="C391" s="2">
        <v>22</v>
      </c>
      <c r="D391" s="2">
        <v>4</v>
      </c>
      <c r="E391" s="2">
        <v>3</v>
      </c>
      <c r="F391" s="40">
        <v>1</v>
      </c>
      <c r="G391" s="2">
        <v>5</v>
      </c>
      <c r="H391" s="2">
        <v>3</v>
      </c>
      <c r="I391" s="4">
        <f t="shared" si="23"/>
        <v>0</v>
      </c>
      <c r="J391" s="4">
        <f t="shared" ref="J391:J454" si="24">IF(AND(O391=0,M391=0),L391,"")</f>
        <v>0</v>
      </c>
      <c r="K391" s="56"/>
      <c r="L391" s="56"/>
      <c r="M391" s="2">
        <f t="shared" ref="M391:M454" si="25">IF(K391&lt;L391,FALSE,)</f>
        <v>0</v>
      </c>
      <c r="N391" s="2">
        <f t="shared" ref="N391:O454" si="26">IF(K391&gt;80,FALSE,)</f>
        <v>0</v>
      </c>
      <c r="O391" s="2">
        <f t="shared" si="26"/>
        <v>0</v>
      </c>
    </row>
    <row r="392" spans="1:15" x14ac:dyDescent="0.35">
      <c r="A392" s="39" t="s">
        <v>421</v>
      </c>
      <c r="B392" s="2">
        <v>1</v>
      </c>
      <c r="C392" s="2">
        <v>29</v>
      </c>
      <c r="D392" s="2">
        <v>4</v>
      </c>
      <c r="E392" s="2">
        <v>3</v>
      </c>
      <c r="F392" s="40">
        <v>1</v>
      </c>
      <c r="G392" s="2">
        <v>5</v>
      </c>
      <c r="H392" s="2">
        <v>2</v>
      </c>
      <c r="I392" s="4">
        <f t="shared" ref="I392:I455" si="27">IF(AND(N392=0,M392=0),K392,"")</f>
        <v>60</v>
      </c>
      <c r="J392" s="4">
        <f t="shared" si="24"/>
        <v>55</v>
      </c>
      <c r="K392" s="41">
        <v>60</v>
      </c>
      <c r="L392" s="41">
        <v>55</v>
      </c>
      <c r="M392" s="2">
        <f t="shared" si="25"/>
        <v>0</v>
      </c>
      <c r="N392" s="2">
        <f t="shared" si="26"/>
        <v>0</v>
      </c>
      <c r="O392" s="2">
        <f t="shared" si="26"/>
        <v>0</v>
      </c>
    </row>
    <row r="393" spans="1:15" x14ac:dyDescent="0.35">
      <c r="A393" s="39" t="s">
        <v>422</v>
      </c>
      <c r="B393" s="2">
        <v>1</v>
      </c>
      <c r="C393" s="2">
        <v>47</v>
      </c>
      <c r="D393" s="2">
        <v>1</v>
      </c>
      <c r="E393" s="2">
        <v>3</v>
      </c>
      <c r="F393" s="40">
        <v>1</v>
      </c>
      <c r="G393" s="2">
        <v>3</v>
      </c>
      <c r="H393" s="2">
        <v>1</v>
      </c>
      <c r="I393" s="4">
        <f t="shared" si="27"/>
        <v>55</v>
      </c>
      <c r="J393" s="4">
        <f t="shared" si="24"/>
        <v>55</v>
      </c>
      <c r="K393" s="40">
        <v>55</v>
      </c>
      <c r="L393" s="40">
        <v>55</v>
      </c>
      <c r="M393" s="2">
        <f t="shared" si="25"/>
        <v>0</v>
      </c>
      <c r="N393" s="2">
        <f t="shared" si="26"/>
        <v>0</v>
      </c>
      <c r="O393" s="2">
        <f t="shared" si="26"/>
        <v>0</v>
      </c>
    </row>
    <row r="394" spans="1:15" x14ac:dyDescent="0.35">
      <c r="A394" s="39" t="s">
        <v>423</v>
      </c>
      <c r="B394" s="2">
        <v>1</v>
      </c>
      <c r="C394" s="2">
        <v>38</v>
      </c>
      <c r="D394" s="2">
        <v>1</v>
      </c>
      <c r="E394" s="2">
        <v>3</v>
      </c>
      <c r="F394" s="40">
        <v>1</v>
      </c>
      <c r="G394" s="2">
        <v>3</v>
      </c>
      <c r="H394" s="2">
        <v>1</v>
      </c>
      <c r="I394" s="4">
        <f t="shared" si="27"/>
        <v>55</v>
      </c>
      <c r="J394" s="4">
        <f t="shared" si="24"/>
        <v>55</v>
      </c>
      <c r="K394" s="40">
        <v>55</v>
      </c>
      <c r="L394" s="40">
        <v>55</v>
      </c>
      <c r="M394" s="2">
        <f t="shared" si="25"/>
        <v>0</v>
      </c>
      <c r="N394" s="2">
        <f t="shared" si="26"/>
        <v>0</v>
      </c>
      <c r="O394" s="2">
        <f t="shared" si="26"/>
        <v>0</v>
      </c>
    </row>
    <row r="395" spans="1:15" x14ac:dyDescent="0.35">
      <c r="A395" s="39" t="s">
        <v>424</v>
      </c>
      <c r="B395" s="2">
        <v>1</v>
      </c>
      <c r="C395" s="2">
        <v>40</v>
      </c>
      <c r="D395" s="2">
        <v>4</v>
      </c>
      <c r="E395" s="2">
        <v>3</v>
      </c>
      <c r="F395" s="40">
        <v>1</v>
      </c>
      <c r="G395" s="2">
        <v>5</v>
      </c>
      <c r="H395" s="2">
        <v>2</v>
      </c>
      <c r="I395" s="4">
        <f t="shared" si="27"/>
        <v>60</v>
      </c>
      <c r="J395" s="4">
        <f t="shared" si="24"/>
        <v>55</v>
      </c>
      <c r="K395" s="41">
        <v>60</v>
      </c>
      <c r="L395" s="41">
        <v>55</v>
      </c>
      <c r="M395" s="2">
        <f t="shared" si="25"/>
        <v>0</v>
      </c>
      <c r="N395" s="2">
        <f t="shared" si="26"/>
        <v>0</v>
      </c>
      <c r="O395" s="2">
        <f t="shared" si="26"/>
        <v>0</v>
      </c>
    </row>
    <row r="396" spans="1:15" x14ac:dyDescent="0.35">
      <c r="A396" s="39" t="s">
        <v>425</v>
      </c>
      <c r="B396" s="2">
        <v>1</v>
      </c>
      <c r="C396" s="2">
        <v>24</v>
      </c>
      <c r="D396" s="2">
        <v>4</v>
      </c>
      <c r="E396" s="2">
        <v>3</v>
      </c>
      <c r="F396" s="40">
        <v>1</v>
      </c>
      <c r="G396" s="2">
        <v>3</v>
      </c>
      <c r="H396" s="2">
        <v>3</v>
      </c>
      <c r="I396" s="4">
        <f t="shared" si="27"/>
        <v>60</v>
      </c>
      <c r="J396" s="4">
        <f t="shared" si="24"/>
        <v>55</v>
      </c>
      <c r="K396" s="40">
        <v>60</v>
      </c>
      <c r="L396" s="40">
        <v>55</v>
      </c>
      <c r="M396" s="2">
        <f t="shared" si="25"/>
        <v>0</v>
      </c>
      <c r="N396" s="2">
        <f t="shared" si="26"/>
        <v>0</v>
      </c>
      <c r="O396" s="2">
        <f t="shared" si="26"/>
        <v>0</v>
      </c>
    </row>
    <row r="397" spans="1:15" x14ac:dyDescent="0.35">
      <c r="A397" s="39" t="s">
        <v>426</v>
      </c>
      <c r="B397" s="2">
        <v>1</v>
      </c>
      <c r="C397" s="2">
        <v>37</v>
      </c>
      <c r="D397" s="2">
        <v>4</v>
      </c>
      <c r="E397" s="2">
        <v>3</v>
      </c>
      <c r="F397" s="40">
        <v>1</v>
      </c>
      <c r="G397" s="2">
        <v>3</v>
      </c>
      <c r="H397" s="2">
        <v>1</v>
      </c>
      <c r="I397" s="4">
        <f t="shared" si="27"/>
        <v>60</v>
      </c>
      <c r="J397" s="4">
        <f t="shared" si="24"/>
        <v>55</v>
      </c>
      <c r="K397" s="40">
        <v>60</v>
      </c>
      <c r="L397" s="40">
        <v>55</v>
      </c>
      <c r="M397" s="2">
        <f t="shared" si="25"/>
        <v>0</v>
      </c>
      <c r="N397" s="2">
        <f t="shared" si="26"/>
        <v>0</v>
      </c>
      <c r="O397" s="2">
        <f t="shared" si="26"/>
        <v>0</v>
      </c>
    </row>
    <row r="398" spans="1:15" x14ac:dyDescent="0.35">
      <c r="A398" s="39" t="s">
        <v>427</v>
      </c>
      <c r="B398" s="2">
        <v>1</v>
      </c>
      <c r="C398" s="2">
        <v>38</v>
      </c>
      <c r="D398" s="2">
        <v>4</v>
      </c>
      <c r="E398" s="2">
        <v>3</v>
      </c>
      <c r="F398" s="40">
        <v>1</v>
      </c>
      <c r="G398" s="2">
        <v>5</v>
      </c>
      <c r="H398" s="2">
        <v>1</v>
      </c>
      <c r="I398" s="4" t="str">
        <f t="shared" si="27"/>
        <v/>
      </c>
      <c r="J398" s="4" t="str">
        <f t="shared" si="24"/>
        <v/>
      </c>
      <c r="K398" s="41">
        <v>40</v>
      </c>
      <c r="L398" s="56" t="s">
        <v>428</v>
      </c>
      <c r="M398" s="2" t="b">
        <f t="shared" si="25"/>
        <v>0</v>
      </c>
      <c r="N398" s="2">
        <f t="shared" si="26"/>
        <v>0</v>
      </c>
      <c r="O398" s="2" t="b">
        <f t="shared" si="26"/>
        <v>0</v>
      </c>
    </row>
    <row r="399" spans="1:15" x14ac:dyDescent="0.35">
      <c r="A399" s="39" t="s">
        <v>429</v>
      </c>
      <c r="B399" s="2">
        <v>1</v>
      </c>
      <c r="C399" s="2">
        <v>32</v>
      </c>
      <c r="D399" s="2">
        <v>1</v>
      </c>
      <c r="E399" s="2">
        <v>3</v>
      </c>
      <c r="F399" s="40">
        <v>1</v>
      </c>
      <c r="G399" s="2">
        <v>3</v>
      </c>
      <c r="H399" s="2">
        <v>1</v>
      </c>
      <c r="I399" s="4">
        <f t="shared" si="27"/>
        <v>8</v>
      </c>
      <c r="J399" s="4">
        <f t="shared" si="24"/>
        <v>8</v>
      </c>
      <c r="K399" s="40">
        <v>8</v>
      </c>
      <c r="L399" s="40">
        <v>8</v>
      </c>
      <c r="M399" s="2">
        <f t="shared" si="25"/>
        <v>0</v>
      </c>
      <c r="N399" s="2">
        <f t="shared" si="26"/>
        <v>0</v>
      </c>
      <c r="O399" s="2">
        <f t="shared" si="26"/>
        <v>0</v>
      </c>
    </row>
    <row r="400" spans="1:15" x14ac:dyDescent="0.35">
      <c r="A400" s="39" t="s">
        <v>430</v>
      </c>
      <c r="B400" s="2">
        <v>1</v>
      </c>
      <c r="C400" s="2">
        <v>27</v>
      </c>
      <c r="D400" s="2">
        <v>1</v>
      </c>
      <c r="E400" s="2">
        <v>3</v>
      </c>
      <c r="F400" s="40">
        <v>1</v>
      </c>
      <c r="G400" s="2">
        <v>3</v>
      </c>
      <c r="H400" s="2">
        <v>1</v>
      </c>
      <c r="I400" s="4">
        <f t="shared" si="27"/>
        <v>55</v>
      </c>
      <c r="J400" s="4">
        <f t="shared" si="24"/>
        <v>50</v>
      </c>
      <c r="K400" s="40">
        <v>55</v>
      </c>
      <c r="L400" s="40">
        <v>50</v>
      </c>
      <c r="M400" s="2">
        <f t="shared" si="25"/>
        <v>0</v>
      </c>
      <c r="N400" s="2">
        <f t="shared" si="26"/>
        <v>0</v>
      </c>
      <c r="O400" s="2">
        <f t="shared" si="26"/>
        <v>0</v>
      </c>
    </row>
    <row r="401" spans="1:15" x14ac:dyDescent="0.35">
      <c r="A401" s="39" t="s">
        <v>431</v>
      </c>
      <c r="B401" s="2">
        <v>1</v>
      </c>
      <c r="C401" s="2">
        <v>37</v>
      </c>
      <c r="D401" s="2">
        <v>4</v>
      </c>
      <c r="E401" s="2">
        <v>3</v>
      </c>
      <c r="F401" s="40">
        <v>1</v>
      </c>
      <c r="G401" s="2">
        <v>5</v>
      </c>
      <c r="H401" s="2">
        <v>1</v>
      </c>
      <c r="I401" s="4">
        <f t="shared" si="27"/>
        <v>40</v>
      </c>
      <c r="J401" s="4">
        <f t="shared" si="24"/>
        <v>40</v>
      </c>
      <c r="K401" s="41">
        <v>40</v>
      </c>
      <c r="L401" s="41">
        <v>40</v>
      </c>
      <c r="M401" s="2">
        <f t="shared" si="25"/>
        <v>0</v>
      </c>
      <c r="N401" s="2">
        <f t="shared" si="26"/>
        <v>0</v>
      </c>
      <c r="O401" s="2">
        <f t="shared" si="26"/>
        <v>0</v>
      </c>
    </row>
    <row r="402" spans="1:15" x14ac:dyDescent="0.35">
      <c r="A402" s="39" t="s">
        <v>432</v>
      </c>
      <c r="B402" s="2">
        <v>1</v>
      </c>
      <c r="C402" s="2">
        <v>31</v>
      </c>
      <c r="D402" s="2">
        <v>4</v>
      </c>
      <c r="E402" s="2">
        <v>3</v>
      </c>
      <c r="F402" s="40">
        <v>1</v>
      </c>
      <c r="G402" s="2">
        <v>5</v>
      </c>
      <c r="H402" s="2">
        <v>2</v>
      </c>
      <c r="I402" s="4">
        <f t="shared" si="27"/>
        <v>63</v>
      </c>
      <c r="J402" s="4">
        <f t="shared" si="24"/>
        <v>61</v>
      </c>
      <c r="K402" s="40">
        <v>63</v>
      </c>
      <c r="L402" s="40">
        <v>61</v>
      </c>
      <c r="M402" s="2">
        <f t="shared" si="25"/>
        <v>0</v>
      </c>
      <c r="N402" s="2">
        <f t="shared" si="26"/>
        <v>0</v>
      </c>
      <c r="O402" s="2">
        <f t="shared" si="26"/>
        <v>0</v>
      </c>
    </row>
    <row r="403" spans="1:15" x14ac:dyDescent="0.35">
      <c r="A403" s="39" t="s">
        <v>391</v>
      </c>
      <c r="B403" s="2">
        <v>1</v>
      </c>
      <c r="C403" s="2">
        <v>32</v>
      </c>
      <c r="D403" s="2">
        <v>1</v>
      </c>
      <c r="E403" s="2">
        <v>3</v>
      </c>
      <c r="F403" s="40">
        <v>1</v>
      </c>
      <c r="G403" s="2">
        <v>2</v>
      </c>
      <c r="H403" s="2">
        <v>1</v>
      </c>
      <c r="I403" s="4" t="str">
        <f t="shared" si="27"/>
        <v/>
      </c>
      <c r="J403" s="4" t="str">
        <f t="shared" si="24"/>
        <v/>
      </c>
      <c r="K403" s="41">
        <v>100</v>
      </c>
      <c r="L403" s="56" t="s">
        <v>433</v>
      </c>
      <c r="M403" s="2" t="b">
        <f t="shared" si="25"/>
        <v>0</v>
      </c>
      <c r="N403" s="2" t="b">
        <f t="shared" si="26"/>
        <v>0</v>
      </c>
      <c r="O403" s="2" t="b">
        <f t="shared" si="26"/>
        <v>0</v>
      </c>
    </row>
    <row r="404" spans="1:15" x14ac:dyDescent="0.35">
      <c r="A404" s="39" t="s">
        <v>403</v>
      </c>
      <c r="B404" s="2">
        <v>1</v>
      </c>
      <c r="C404" s="2">
        <v>25</v>
      </c>
      <c r="D404" s="2">
        <v>4</v>
      </c>
      <c r="E404" s="2">
        <v>3</v>
      </c>
      <c r="F404" s="40">
        <v>1</v>
      </c>
      <c r="G404" s="2">
        <v>1</v>
      </c>
      <c r="H404" s="2">
        <v>2</v>
      </c>
      <c r="I404" s="4">
        <f t="shared" si="27"/>
        <v>8</v>
      </c>
      <c r="J404" s="4">
        <f t="shared" si="24"/>
        <v>8</v>
      </c>
      <c r="K404" s="40">
        <v>8</v>
      </c>
      <c r="L404" s="40">
        <v>8</v>
      </c>
      <c r="M404" s="2">
        <f t="shared" si="25"/>
        <v>0</v>
      </c>
      <c r="N404" s="2">
        <f t="shared" si="26"/>
        <v>0</v>
      </c>
      <c r="O404" s="2">
        <f t="shared" si="26"/>
        <v>0</v>
      </c>
    </row>
    <row r="405" spans="1:15" x14ac:dyDescent="0.35">
      <c r="A405" s="39" t="s">
        <v>434</v>
      </c>
      <c r="B405" s="2">
        <v>1</v>
      </c>
      <c r="C405" s="2">
        <v>35</v>
      </c>
      <c r="D405" s="2">
        <v>1</v>
      </c>
      <c r="E405" s="2">
        <v>3</v>
      </c>
      <c r="F405" s="40">
        <v>1</v>
      </c>
      <c r="G405" s="2">
        <v>3</v>
      </c>
      <c r="H405" s="2">
        <v>1</v>
      </c>
      <c r="I405" s="4" t="str">
        <f t="shared" si="27"/>
        <v/>
      </c>
      <c r="J405" s="4" t="str">
        <f t="shared" si="24"/>
        <v/>
      </c>
      <c r="K405" s="56"/>
      <c r="L405" s="40">
        <v>3</v>
      </c>
      <c r="M405" s="2" t="b">
        <f t="shared" si="25"/>
        <v>0</v>
      </c>
      <c r="N405" s="2">
        <f t="shared" si="26"/>
        <v>0</v>
      </c>
      <c r="O405" s="2">
        <f t="shared" si="26"/>
        <v>0</v>
      </c>
    </row>
    <row r="406" spans="1:15" x14ac:dyDescent="0.35">
      <c r="A406" s="39" t="s">
        <v>435</v>
      </c>
      <c r="B406" s="2">
        <v>1</v>
      </c>
      <c r="C406" s="2">
        <v>34</v>
      </c>
      <c r="D406" s="2">
        <v>1</v>
      </c>
      <c r="E406" s="2">
        <v>3</v>
      </c>
      <c r="F406" s="40">
        <v>1</v>
      </c>
      <c r="G406" s="2">
        <v>3</v>
      </c>
      <c r="H406" s="2">
        <v>2</v>
      </c>
      <c r="I406" s="4">
        <f t="shared" si="27"/>
        <v>55</v>
      </c>
      <c r="J406" s="4">
        <f t="shared" si="24"/>
        <v>48</v>
      </c>
      <c r="K406" s="40">
        <v>55</v>
      </c>
      <c r="L406" s="40">
        <v>48</v>
      </c>
      <c r="M406" s="2">
        <f t="shared" si="25"/>
        <v>0</v>
      </c>
      <c r="N406" s="2">
        <f t="shared" si="26"/>
        <v>0</v>
      </c>
      <c r="O406" s="2">
        <f t="shared" si="26"/>
        <v>0</v>
      </c>
    </row>
    <row r="407" spans="1:15" x14ac:dyDescent="0.35">
      <c r="A407" s="39" t="s">
        <v>436</v>
      </c>
      <c r="B407" s="2">
        <v>1</v>
      </c>
      <c r="C407" s="2">
        <v>38</v>
      </c>
      <c r="D407" s="2">
        <v>1</v>
      </c>
      <c r="E407" s="2">
        <v>3</v>
      </c>
      <c r="F407" s="40">
        <v>1</v>
      </c>
      <c r="G407" s="2">
        <v>3</v>
      </c>
      <c r="H407" s="2">
        <v>1</v>
      </c>
      <c r="I407" s="4">
        <f t="shared" si="27"/>
        <v>55</v>
      </c>
      <c r="J407" s="4">
        <f t="shared" si="24"/>
        <v>55</v>
      </c>
      <c r="K407" s="40">
        <v>55</v>
      </c>
      <c r="L407" s="40">
        <v>55</v>
      </c>
      <c r="M407" s="2">
        <f t="shared" si="25"/>
        <v>0</v>
      </c>
      <c r="N407" s="2">
        <f t="shared" si="26"/>
        <v>0</v>
      </c>
      <c r="O407" s="2">
        <f t="shared" si="26"/>
        <v>0</v>
      </c>
    </row>
    <row r="408" spans="1:15" x14ac:dyDescent="0.35">
      <c r="A408" s="39" t="s">
        <v>437</v>
      </c>
      <c r="B408" s="2">
        <v>1</v>
      </c>
      <c r="C408" s="2">
        <v>40</v>
      </c>
      <c r="D408" s="2">
        <v>1</v>
      </c>
      <c r="E408" s="2">
        <v>3</v>
      </c>
      <c r="F408" s="40">
        <v>1</v>
      </c>
      <c r="G408" s="2">
        <v>3</v>
      </c>
      <c r="H408" s="2">
        <v>1</v>
      </c>
      <c r="I408" s="4" t="str">
        <f t="shared" si="27"/>
        <v/>
      </c>
      <c r="J408" s="4" t="str">
        <f t="shared" si="24"/>
        <v/>
      </c>
      <c r="K408" s="56"/>
      <c r="L408" s="41">
        <v>54</v>
      </c>
      <c r="M408" s="2" t="b">
        <f t="shared" si="25"/>
        <v>0</v>
      </c>
      <c r="N408" s="2">
        <f t="shared" si="26"/>
        <v>0</v>
      </c>
      <c r="O408" s="2">
        <f t="shared" si="26"/>
        <v>0</v>
      </c>
    </row>
    <row r="409" spans="1:15" x14ac:dyDescent="0.35">
      <c r="A409" s="39" t="s">
        <v>438</v>
      </c>
      <c r="B409" s="2">
        <v>1</v>
      </c>
      <c r="C409" s="2">
        <v>56</v>
      </c>
      <c r="D409" s="2">
        <v>1</v>
      </c>
      <c r="E409" s="2">
        <v>3</v>
      </c>
      <c r="F409" s="40">
        <v>1</v>
      </c>
      <c r="G409" s="2">
        <v>3</v>
      </c>
      <c r="H409" s="2">
        <v>1</v>
      </c>
      <c r="I409" s="4">
        <f t="shared" si="27"/>
        <v>60</v>
      </c>
      <c r="J409" s="4">
        <f t="shared" si="24"/>
        <v>48</v>
      </c>
      <c r="K409" s="40">
        <v>60</v>
      </c>
      <c r="L409" s="40">
        <v>48</v>
      </c>
      <c r="M409" s="2">
        <f t="shared" si="25"/>
        <v>0</v>
      </c>
      <c r="N409" s="2">
        <f t="shared" si="26"/>
        <v>0</v>
      </c>
      <c r="O409" s="2">
        <f t="shared" si="26"/>
        <v>0</v>
      </c>
    </row>
    <row r="410" spans="1:15" x14ac:dyDescent="0.35">
      <c r="A410" s="39" t="s">
        <v>439</v>
      </c>
      <c r="B410" s="2">
        <v>1</v>
      </c>
      <c r="C410" s="2">
        <v>30</v>
      </c>
      <c r="D410" s="2">
        <v>1</v>
      </c>
      <c r="E410" s="2">
        <v>3</v>
      </c>
      <c r="F410" s="40">
        <v>1</v>
      </c>
      <c r="G410" s="2">
        <v>3</v>
      </c>
      <c r="H410" s="2">
        <v>2</v>
      </c>
      <c r="I410" s="4">
        <f t="shared" si="27"/>
        <v>0</v>
      </c>
      <c r="J410" s="4">
        <f t="shared" si="24"/>
        <v>0</v>
      </c>
      <c r="K410" s="56"/>
      <c r="L410" s="56"/>
      <c r="M410" s="2">
        <f t="shared" si="25"/>
        <v>0</v>
      </c>
      <c r="N410" s="2">
        <f t="shared" si="26"/>
        <v>0</v>
      </c>
      <c r="O410" s="2">
        <f t="shared" si="26"/>
        <v>0</v>
      </c>
    </row>
    <row r="411" spans="1:15" x14ac:dyDescent="0.35">
      <c r="A411" s="39" t="s">
        <v>440</v>
      </c>
      <c r="B411" s="2">
        <v>1</v>
      </c>
      <c r="C411" s="2">
        <v>32</v>
      </c>
      <c r="D411" s="2">
        <v>1</v>
      </c>
      <c r="E411" s="2">
        <v>3</v>
      </c>
      <c r="F411" s="40">
        <v>1</v>
      </c>
      <c r="G411" s="2">
        <v>2</v>
      </c>
      <c r="H411" s="2">
        <v>2</v>
      </c>
      <c r="I411" s="4" t="str">
        <f t="shared" si="27"/>
        <v/>
      </c>
      <c r="J411" s="4" t="str">
        <f t="shared" si="24"/>
        <v/>
      </c>
      <c r="K411" s="41">
        <v>100</v>
      </c>
      <c r="L411" s="56" t="s">
        <v>441</v>
      </c>
      <c r="M411" s="2" t="b">
        <f t="shared" si="25"/>
        <v>0</v>
      </c>
      <c r="N411" s="2" t="b">
        <f t="shared" si="26"/>
        <v>0</v>
      </c>
      <c r="O411" s="2" t="b">
        <f t="shared" si="26"/>
        <v>0</v>
      </c>
    </row>
    <row r="412" spans="1:15" x14ac:dyDescent="0.35">
      <c r="A412" s="39" t="s">
        <v>403</v>
      </c>
      <c r="B412" s="2">
        <v>1</v>
      </c>
      <c r="C412" s="2">
        <v>29</v>
      </c>
      <c r="D412" s="2">
        <v>4</v>
      </c>
      <c r="E412" s="2">
        <v>3</v>
      </c>
      <c r="F412" s="40">
        <v>1</v>
      </c>
      <c r="G412" s="2">
        <v>1</v>
      </c>
      <c r="H412" s="2">
        <v>2</v>
      </c>
      <c r="I412" s="4">
        <f t="shared" si="27"/>
        <v>50</v>
      </c>
      <c r="J412" s="4">
        <f t="shared" si="24"/>
        <v>40</v>
      </c>
      <c r="K412" s="40">
        <v>50</v>
      </c>
      <c r="L412" s="40">
        <v>40</v>
      </c>
      <c r="M412" s="2">
        <f t="shared" si="25"/>
        <v>0</v>
      </c>
      <c r="N412" s="2">
        <f t="shared" si="26"/>
        <v>0</v>
      </c>
      <c r="O412" s="2">
        <f t="shared" si="26"/>
        <v>0</v>
      </c>
    </row>
    <row r="413" spans="1:15" x14ac:dyDescent="0.35">
      <c r="A413" s="39" t="s">
        <v>442</v>
      </c>
      <c r="B413" s="2">
        <v>1</v>
      </c>
      <c r="C413" s="2">
        <v>23</v>
      </c>
      <c r="D413" s="2">
        <v>4</v>
      </c>
      <c r="E413" s="2">
        <v>3</v>
      </c>
      <c r="F413" s="40">
        <v>1</v>
      </c>
      <c r="G413" s="2">
        <v>3</v>
      </c>
      <c r="H413" s="2">
        <v>1</v>
      </c>
      <c r="I413" s="4" t="str">
        <f t="shared" si="27"/>
        <v/>
      </c>
      <c r="J413" s="4">
        <f t="shared" si="24"/>
        <v>72</v>
      </c>
      <c r="K413" s="41">
        <v>90</v>
      </c>
      <c r="L413" s="41">
        <v>72</v>
      </c>
      <c r="M413" s="2">
        <f t="shared" si="25"/>
        <v>0</v>
      </c>
      <c r="N413" s="2" t="b">
        <f t="shared" si="26"/>
        <v>0</v>
      </c>
      <c r="O413" s="2">
        <f t="shared" si="26"/>
        <v>0</v>
      </c>
    </row>
    <row r="414" spans="1:15" x14ac:dyDescent="0.35">
      <c r="A414" s="39" t="s">
        <v>443</v>
      </c>
      <c r="B414" s="2">
        <v>1</v>
      </c>
      <c r="C414" s="2">
        <v>41</v>
      </c>
      <c r="D414" s="2">
        <v>1</v>
      </c>
      <c r="E414" s="2">
        <v>3</v>
      </c>
      <c r="F414" s="40">
        <v>1</v>
      </c>
      <c r="G414" s="2">
        <v>3</v>
      </c>
      <c r="H414" s="2">
        <v>1</v>
      </c>
      <c r="I414" s="4">
        <f t="shared" si="27"/>
        <v>59</v>
      </c>
      <c r="J414" s="4">
        <f t="shared" si="24"/>
        <v>50</v>
      </c>
      <c r="K414" s="40">
        <v>59</v>
      </c>
      <c r="L414" s="40">
        <v>50</v>
      </c>
      <c r="M414" s="2">
        <f t="shared" si="25"/>
        <v>0</v>
      </c>
      <c r="N414" s="2">
        <f t="shared" si="26"/>
        <v>0</v>
      </c>
      <c r="O414" s="2">
        <f t="shared" si="26"/>
        <v>0</v>
      </c>
    </row>
    <row r="415" spans="1:15" x14ac:dyDescent="0.35">
      <c r="A415" s="39" t="s">
        <v>444</v>
      </c>
      <c r="B415" s="2">
        <v>1</v>
      </c>
      <c r="C415" s="2">
        <v>38</v>
      </c>
      <c r="D415" s="2">
        <v>1</v>
      </c>
      <c r="E415" s="2">
        <v>3</v>
      </c>
      <c r="F415" s="40">
        <v>1</v>
      </c>
      <c r="G415" s="2">
        <v>3</v>
      </c>
      <c r="H415" s="2">
        <v>1</v>
      </c>
      <c r="I415" s="4">
        <f t="shared" si="27"/>
        <v>55</v>
      </c>
      <c r="J415" s="4">
        <f t="shared" si="24"/>
        <v>55</v>
      </c>
      <c r="K415" s="40">
        <v>55</v>
      </c>
      <c r="L415" s="40">
        <v>55</v>
      </c>
      <c r="M415" s="2">
        <f t="shared" si="25"/>
        <v>0</v>
      </c>
      <c r="N415" s="2">
        <f t="shared" si="26"/>
        <v>0</v>
      </c>
      <c r="O415" s="2">
        <f t="shared" si="26"/>
        <v>0</v>
      </c>
    </row>
    <row r="416" spans="1:15" x14ac:dyDescent="0.35">
      <c r="A416" s="39" t="s">
        <v>445</v>
      </c>
      <c r="B416" s="2">
        <v>1</v>
      </c>
      <c r="C416" s="2">
        <v>34</v>
      </c>
      <c r="D416" s="2">
        <v>4</v>
      </c>
      <c r="E416" s="2">
        <v>3</v>
      </c>
      <c r="F416" s="40">
        <v>1</v>
      </c>
      <c r="G416" s="2">
        <v>5</v>
      </c>
      <c r="H416" s="2">
        <v>2</v>
      </c>
      <c r="I416" s="4">
        <f t="shared" si="27"/>
        <v>40</v>
      </c>
      <c r="J416" s="4">
        <f t="shared" si="24"/>
        <v>40</v>
      </c>
      <c r="K416" s="40">
        <v>40</v>
      </c>
      <c r="L416" s="40">
        <v>40</v>
      </c>
      <c r="M416" s="2">
        <f t="shared" si="25"/>
        <v>0</v>
      </c>
      <c r="N416" s="2">
        <f t="shared" si="26"/>
        <v>0</v>
      </c>
      <c r="O416" s="2">
        <f t="shared" si="26"/>
        <v>0</v>
      </c>
    </row>
    <row r="417" spans="1:15" x14ac:dyDescent="0.35">
      <c r="A417" s="39" t="s">
        <v>446</v>
      </c>
      <c r="B417" s="2">
        <v>1</v>
      </c>
      <c r="C417" s="2">
        <v>35</v>
      </c>
      <c r="D417" s="2">
        <v>1</v>
      </c>
      <c r="E417" s="2">
        <v>3</v>
      </c>
      <c r="F417" s="40">
        <v>1</v>
      </c>
      <c r="G417" s="2">
        <v>3</v>
      </c>
      <c r="H417" s="2">
        <v>1</v>
      </c>
      <c r="I417" s="4">
        <f t="shared" si="27"/>
        <v>59</v>
      </c>
      <c r="J417" s="4">
        <f t="shared" si="24"/>
        <v>59</v>
      </c>
      <c r="K417" s="40">
        <v>59</v>
      </c>
      <c r="L417" s="40">
        <v>59</v>
      </c>
      <c r="M417" s="2">
        <f t="shared" si="25"/>
        <v>0</v>
      </c>
      <c r="N417" s="2">
        <f t="shared" si="26"/>
        <v>0</v>
      </c>
      <c r="O417" s="2">
        <f t="shared" si="26"/>
        <v>0</v>
      </c>
    </row>
    <row r="418" spans="1:15" x14ac:dyDescent="0.35">
      <c r="A418" s="39" t="s">
        <v>447</v>
      </c>
      <c r="B418" s="2">
        <v>1</v>
      </c>
      <c r="C418" s="2">
        <v>22</v>
      </c>
      <c r="D418" s="2">
        <v>4</v>
      </c>
      <c r="E418" s="2">
        <v>3</v>
      </c>
      <c r="F418" s="40">
        <v>1</v>
      </c>
      <c r="G418" s="2">
        <v>5</v>
      </c>
      <c r="H418" s="2">
        <v>2</v>
      </c>
      <c r="I418" s="4">
        <f t="shared" si="27"/>
        <v>70</v>
      </c>
      <c r="J418" s="4">
        <f t="shared" si="24"/>
        <v>65</v>
      </c>
      <c r="K418" s="40">
        <v>70</v>
      </c>
      <c r="L418" s="40">
        <v>65</v>
      </c>
      <c r="M418" s="2">
        <f t="shared" si="25"/>
        <v>0</v>
      </c>
      <c r="N418" s="2">
        <f t="shared" si="26"/>
        <v>0</v>
      </c>
      <c r="O418" s="2">
        <f t="shared" si="26"/>
        <v>0</v>
      </c>
    </row>
    <row r="419" spans="1:15" x14ac:dyDescent="0.35">
      <c r="A419" s="39" t="s">
        <v>448</v>
      </c>
      <c r="B419" s="2">
        <v>1</v>
      </c>
      <c r="C419" s="2">
        <v>35</v>
      </c>
      <c r="D419" s="2">
        <v>4</v>
      </c>
      <c r="E419" s="2">
        <v>3</v>
      </c>
      <c r="F419" s="40">
        <v>1</v>
      </c>
      <c r="G419" s="2">
        <v>5</v>
      </c>
      <c r="H419" s="2">
        <v>1</v>
      </c>
      <c r="I419" s="4" t="str">
        <f t="shared" si="27"/>
        <v/>
      </c>
      <c r="J419" s="4" t="str">
        <f t="shared" si="24"/>
        <v/>
      </c>
      <c r="K419" s="56"/>
      <c r="L419" s="40">
        <v>120</v>
      </c>
      <c r="M419" s="2" t="b">
        <f t="shared" si="25"/>
        <v>0</v>
      </c>
      <c r="N419" s="2">
        <f t="shared" si="26"/>
        <v>0</v>
      </c>
      <c r="O419" s="2" t="b">
        <f t="shared" si="26"/>
        <v>0</v>
      </c>
    </row>
    <row r="420" spans="1:15" x14ac:dyDescent="0.35">
      <c r="A420" s="39" t="s">
        <v>449</v>
      </c>
      <c r="B420" s="2">
        <v>1</v>
      </c>
      <c r="C420" s="2">
        <v>47</v>
      </c>
      <c r="D420" s="2">
        <v>4</v>
      </c>
      <c r="E420" s="2">
        <v>3</v>
      </c>
      <c r="F420" s="40">
        <v>1</v>
      </c>
      <c r="G420" s="2">
        <v>2</v>
      </c>
      <c r="H420" s="2">
        <v>1</v>
      </c>
      <c r="I420" s="4" t="str">
        <f t="shared" si="27"/>
        <v/>
      </c>
      <c r="J420" s="4">
        <f t="shared" si="24"/>
        <v>50</v>
      </c>
      <c r="K420" s="41">
        <v>90</v>
      </c>
      <c r="L420" s="40">
        <v>50</v>
      </c>
      <c r="M420" s="2">
        <f t="shared" si="25"/>
        <v>0</v>
      </c>
      <c r="N420" s="2" t="b">
        <f t="shared" si="26"/>
        <v>0</v>
      </c>
      <c r="O420" s="2">
        <f t="shared" si="26"/>
        <v>0</v>
      </c>
    </row>
    <row r="421" spans="1:15" x14ac:dyDescent="0.35">
      <c r="A421" s="39" t="s">
        <v>450</v>
      </c>
      <c r="B421" s="2">
        <v>1</v>
      </c>
      <c r="C421" s="2">
        <v>36</v>
      </c>
      <c r="D421" s="2">
        <v>4</v>
      </c>
      <c r="E421" s="2">
        <v>3</v>
      </c>
      <c r="F421" s="55" t="s">
        <v>282</v>
      </c>
      <c r="G421" s="2">
        <v>3</v>
      </c>
      <c r="H421" s="2">
        <v>1</v>
      </c>
      <c r="I421" s="4" t="str">
        <f t="shared" si="27"/>
        <v/>
      </c>
      <c r="J421" s="4" t="str">
        <f t="shared" si="24"/>
        <v/>
      </c>
      <c r="K421" s="41">
        <v>40</v>
      </c>
      <c r="L421" s="41">
        <v>50</v>
      </c>
      <c r="M421" s="2" t="b">
        <f t="shared" si="25"/>
        <v>0</v>
      </c>
      <c r="N421" s="2">
        <f t="shared" si="26"/>
        <v>0</v>
      </c>
      <c r="O421" s="2">
        <f t="shared" si="26"/>
        <v>0</v>
      </c>
    </row>
    <row r="422" spans="1:15" x14ac:dyDescent="0.35">
      <c r="A422" s="39" t="s">
        <v>451</v>
      </c>
      <c r="B422" s="2">
        <v>1</v>
      </c>
      <c r="C422" s="2">
        <v>41</v>
      </c>
      <c r="D422" s="2">
        <v>4</v>
      </c>
      <c r="E422" s="2">
        <v>3</v>
      </c>
      <c r="F422" s="40">
        <v>1</v>
      </c>
      <c r="G422" s="2">
        <v>5</v>
      </c>
      <c r="H422" s="2">
        <v>1</v>
      </c>
      <c r="I422" s="4">
        <f t="shared" si="27"/>
        <v>48</v>
      </c>
      <c r="J422" s="4">
        <f t="shared" si="24"/>
        <v>36</v>
      </c>
      <c r="K422" s="40">
        <v>48</v>
      </c>
      <c r="L422" s="40">
        <v>36</v>
      </c>
      <c r="M422" s="2">
        <f t="shared" si="25"/>
        <v>0</v>
      </c>
      <c r="N422" s="2">
        <f t="shared" si="26"/>
        <v>0</v>
      </c>
      <c r="O422" s="2">
        <f t="shared" si="26"/>
        <v>0</v>
      </c>
    </row>
    <row r="423" spans="1:15" x14ac:dyDescent="0.35">
      <c r="A423" s="39" t="s">
        <v>452</v>
      </c>
      <c r="B423" s="2">
        <v>1</v>
      </c>
      <c r="C423" s="2">
        <v>41</v>
      </c>
      <c r="D423" s="2">
        <v>1</v>
      </c>
      <c r="E423" s="2">
        <v>3</v>
      </c>
      <c r="F423" s="40">
        <v>1</v>
      </c>
      <c r="G423" s="2">
        <v>3</v>
      </c>
      <c r="H423" s="2">
        <v>1</v>
      </c>
      <c r="I423" s="4" t="str">
        <f t="shared" si="27"/>
        <v/>
      </c>
      <c r="J423" s="4" t="str">
        <f t="shared" si="24"/>
        <v/>
      </c>
      <c r="K423" s="40">
        <v>5</v>
      </c>
      <c r="L423" s="40">
        <v>10</v>
      </c>
      <c r="M423" s="2" t="b">
        <f t="shared" si="25"/>
        <v>0</v>
      </c>
      <c r="N423" s="2">
        <f t="shared" si="26"/>
        <v>0</v>
      </c>
      <c r="O423" s="2">
        <f t="shared" si="26"/>
        <v>0</v>
      </c>
    </row>
    <row r="424" spans="1:15" x14ac:dyDescent="0.35">
      <c r="A424" s="39" t="s">
        <v>453</v>
      </c>
      <c r="B424" s="2">
        <v>1</v>
      </c>
      <c r="C424" s="2">
        <v>31</v>
      </c>
      <c r="D424" s="2">
        <v>4</v>
      </c>
      <c r="E424" s="2">
        <v>3</v>
      </c>
      <c r="F424" s="40">
        <v>1</v>
      </c>
      <c r="G424" s="2">
        <v>3</v>
      </c>
      <c r="H424" s="2">
        <v>1</v>
      </c>
      <c r="I424" s="4">
        <f t="shared" si="27"/>
        <v>60</v>
      </c>
      <c r="J424" s="4">
        <f t="shared" si="24"/>
        <v>55</v>
      </c>
      <c r="K424" s="40">
        <v>60</v>
      </c>
      <c r="L424" s="40">
        <v>55</v>
      </c>
      <c r="M424" s="2">
        <f t="shared" si="25"/>
        <v>0</v>
      </c>
      <c r="N424" s="2">
        <f t="shared" si="26"/>
        <v>0</v>
      </c>
      <c r="O424" s="2">
        <f t="shared" si="26"/>
        <v>0</v>
      </c>
    </row>
    <row r="425" spans="1:15" x14ac:dyDescent="0.35">
      <c r="A425" s="39" t="s">
        <v>454</v>
      </c>
      <c r="B425" s="2">
        <v>1</v>
      </c>
      <c r="C425" s="2">
        <v>34</v>
      </c>
      <c r="D425" s="2">
        <v>4</v>
      </c>
      <c r="E425" s="2">
        <v>3</v>
      </c>
      <c r="F425" s="40">
        <v>1</v>
      </c>
      <c r="G425" s="2">
        <v>5</v>
      </c>
      <c r="H425" s="2">
        <v>2</v>
      </c>
      <c r="I425" s="4">
        <f t="shared" si="27"/>
        <v>40</v>
      </c>
      <c r="J425" s="4">
        <f t="shared" si="24"/>
        <v>40</v>
      </c>
      <c r="K425" s="40">
        <v>40</v>
      </c>
      <c r="L425" s="40">
        <v>40</v>
      </c>
      <c r="M425" s="2">
        <f t="shared" si="25"/>
        <v>0</v>
      </c>
      <c r="N425" s="2">
        <f t="shared" si="26"/>
        <v>0</v>
      </c>
      <c r="O425" s="2">
        <f t="shared" si="26"/>
        <v>0</v>
      </c>
    </row>
    <row r="426" spans="1:15" x14ac:dyDescent="0.35">
      <c r="A426" s="39" t="s">
        <v>455</v>
      </c>
      <c r="B426" s="2">
        <v>1</v>
      </c>
      <c r="C426" s="2">
        <v>46</v>
      </c>
      <c r="D426" s="2">
        <v>4</v>
      </c>
      <c r="E426" s="2">
        <v>3</v>
      </c>
      <c r="F426" s="56" t="s">
        <v>339</v>
      </c>
      <c r="G426" s="2">
        <v>1</v>
      </c>
      <c r="H426" s="2">
        <v>3</v>
      </c>
      <c r="I426" s="4">
        <f t="shared" si="27"/>
        <v>40</v>
      </c>
      <c r="J426" s="4">
        <f t="shared" si="24"/>
        <v>40</v>
      </c>
      <c r="K426" s="40">
        <v>40</v>
      </c>
      <c r="L426" s="40">
        <v>40</v>
      </c>
      <c r="M426" s="2">
        <f t="shared" si="25"/>
        <v>0</v>
      </c>
      <c r="N426" s="2">
        <f t="shared" si="26"/>
        <v>0</v>
      </c>
      <c r="O426" s="2">
        <f t="shared" si="26"/>
        <v>0</v>
      </c>
    </row>
    <row r="427" spans="1:15" x14ac:dyDescent="0.35">
      <c r="A427" s="39" t="s">
        <v>456</v>
      </c>
      <c r="B427" s="2">
        <v>1</v>
      </c>
      <c r="C427" s="2">
        <v>30</v>
      </c>
      <c r="D427" s="2">
        <v>4</v>
      </c>
      <c r="E427" s="2">
        <v>3</v>
      </c>
      <c r="F427" s="40">
        <v>1</v>
      </c>
      <c r="G427" s="2">
        <v>5</v>
      </c>
      <c r="H427" s="2">
        <v>1</v>
      </c>
      <c r="I427" s="4">
        <f t="shared" si="27"/>
        <v>40</v>
      </c>
      <c r="J427" s="4">
        <f t="shared" si="24"/>
        <v>40</v>
      </c>
      <c r="K427" s="40">
        <v>40</v>
      </c>
      <c r="L427" s="40">
        <v>40</v>
      </c>
      <c r="M427" s="2">
        <f t="shared" si="25"/>
        <v>0</v>
      </c>
      <c r="N427" s="2">
        <f t="shared" si="26"/>
        <v>0</v>
      </c>
      <c r="O427" s="2">
        <f t="shared" si="26"/>
        <v>0</v>
      </c>
    </row>
    <row r="428" spans="1:15" x14ac:dyDescent="0.35">
      <c r="A428" s="39" t="s">
        <v>457</v>
      </c>
      <c r="B428" s="2">
        <v>1</v>
      </c>
      <c r="C428" s="2">
        <v>33</v>
      </c>
      <c r="D428" s="2">
        <v>4</v>
      </c>
      <c r="E428" s="2">
        <v>3</v>
      </c>
      <c r="F428" s="40">
        <v>1</v>
      </c>
      <c r="G428" s="2">
        <v>5</v>
      </c>
      <c r="H428" s="2">
        <v>1</v>
      </c>
      <c r="I428" s="4">
        <f t="shared" si="27"/>
        <v>72</v>
      </c>
      <c r="J428" s="4">
        <f t="shared" si="24"/>
        <v>60</v>
      </c>
      <c r="K428" s="40">
        <v>72</v>
      </c>
      <c r="L428" s="40">
        <v>60</v>
      </c>
      <c r="M428" s="2">
        <f t="shared" si="25"/>
        <v>0</v>
      </c>
      <c r="N428" s="2">
        <f t="shared" si="26"/>
        <v>0</v>
      </c>
      <c r="O428" s="2">
        <f t="shared" si="26"/>
        <v>0</v>
      </c>
    </row>
    <row r="429" spans="1:15" x14ac:dyDescent="0.35">
      <c r="A429" s="39" t="s">
        <v>458</v>
      </c>
      <c r="B429" s="2">
        <v>1</v>
      </c>
      <c r="C429" s="2">
        <v>29</v>
      </c>
      <c r="D429" s="2">
        <v>4</v>
      </c>
      <c r="E429" s="2">
        <v>3</v>
      </c>
      <c r="F429" s="40">
        <v>1</v>
      </c>
      <c r="G429" s="2">
        <v>1</v>
      </c>
      <c r="H429" s="2">
        <v>2</v>
      </c>
      <c r="I429" s="4">
        <f t="shared" si="27"/>
        <v>50</v>
      </c>
      <c r="J429" s="4">
        <f t="shared" si="24"/>
        <v>40</v>
      </c>
      <c r="K429" s="40">
        <v>50</v>
      </c>
      <c r="L429" s="40">
        <v>40</v>
      </c>
      <c r="M429" s="2">
        <f t="shared" si="25"/>
        <v>0</v>
      </c>
      <c r="N429" s="2">
        <f t="shared" si="26"/>
        <v>0</v>
      </c>
      <c r="O429" s="2">
        <f t="shared" si="26"/>
        <v>0</v>
      </c>
    </row>
    <row r="430" spans="1:15" x14ac:dyDescent="0.35">
      <c r="A430" s="39" t="s">
        <v>459</v>
      </c>
      <c r="B430" s="2">
        <v>1</v>
      </c>
      <c r="C430" s="2">
        <v>32</v>
      </c>
      <c r="D430" s="2">
        <v>4</v>
      </c>
      <c r="E430" s="2">
        <v>3</v>
      </c>
      <c r="F430" s="40">
        <v>1</v>
      </c>
      <c r="G430" s="2">
        <v>2</v>
      </c>
      <c r="H430" s="2">
        <v>2</v>
      </c>
      <c r="I430" s="4">
        <f t="shared" si="27"/>
        <v>52.5</v>
      </c>
      <c r="J430" s="4">
        <f t="shared" si="24"/>
        <v>45</v>
      </c>
      <c r="K430" s="40">
        <v>52.5</v>
      </c>
      <c r="L430" s="40">
        <v>45</v>
      </c>
      <c r="M430" s="2">
        <f t="shared" si="25"/>
        <v>0</v>
      </c>
      <c r="N430" s="2">
        <f t="shared" si="26"/>
        <v>0</v>
      </c>
      <c r="O430" s="2">
        <f t="shared" si="26"/>
        <v>0</v>
      </c>
    </row>
    <row r="431" spans="1:15" x14ac:dyDescent="0.35">
      <c r="A431" s="39" t="s">
        <v>460</v>
      </c>
      <c r="B431" s="2">
        <v>1</v>
      </c>
      <c r="C431" s="2">
        <v>37</v>
      </c>
      <c r="D431" s="2">
        <v>4</v>
      </c>
      <c r="E431" s="2">
        <v>3</v>
      </c>
      <c r="F431" s="40">
        <v>1</v>
      </c>
      <c r="G431" s="2">
        <v>2</v>
      </c>
      <c r="H431" s="2">
        <v>2</v>
      </c>
      <c r="I431" s="4">
        <f t="shared" si="27"/>
        <v>55</v>
      </c>
      <c r="J431" s="4">
        <f t="shared" si="24"/>
        <v>46</v>
      </c>
      <c r="K431" s="40">
        <v>55</v>
      </c>
      <c r="L431" s="40">
        <v>46</v>
      </c>
      <c r="M431" s="2">
        <f t="shared" si="25"/>
        <v>0</v>
      </c>
      <c r="N431" s="2">
        <f t="shared" si="26"/>
        <v>0</v>
      </c>
      <c r="O431" s="2">
        <f t="shared" si="26"/>
        <v>0</v>
      </c>
    </row>
    <row r="432" spans="1:15" x14ac:dyDescent="0.35">
      <c r="A432" s="39" t="s">
        <v>461</v>
      </c>
      <c r="B432" s="2">
        <v>1</v>
      </c>
      <c r="C432" s="2">
        <v>34</v>
      </c>
      <c r="D432" s="2">
        <v>4</v>
      </c>
      <c r="E432" s="2">
        <v>3</v>
      </c>
      <c r="F432" s="40">
        <v>1</v>
      </c>
      <c r="G432" s="2">
        <v>1</v>
      </c>
      <c r="H432" s="2">
        <v>1</v>
      </c>
      <c r="I432" s="4">
        <f t="shared" si="27"/>
        <v>50</v>
      </c>
      <c r="J432" s="4">
        <f t="shared" si="24"/>
        <v>50</v>
      </c>
      <c r="K432" s="40">
        <v>50</v>
      </c>
      <c r="L432" s="40">
        <v>50</v>
      </c>
      <c r="M432" s="2">
        <f t="shared" si="25"/>
        <v>0</v>
      </c>
      <c r="N432" s="2">
        <f t="shared" si="26"/>
        <v>0</v>
      </c>
      <c r="O432" s="2">
        <f t="shared" si="26"/>
        <v>0</v>
      </c>
    </row>
    <row r="433" spans="1:15" x14ac:dyDescent="0.35">
      <c r="A433" s="39" t="s">
        <v>462</v>
      </c>
      <c r="B433" s="2">
        <v>1</v>
      </c>
      <c r="C433" s="2">
        <v>33</v>
      </c>
      <c r="D433" s="2">
        <v>4</v>
      </c>
      <c r="E433" s="2">
        <v>3</v>
      </c>
      <c r="F433" s="40">
        <v>1</v>
      </c>
      <c r="G433" s="2">
        <v>4</v>
      </c>
      <c r="H433" s="2">
        <v>1</v>
      </c>
      <c r="I433" s="4" t="str">
        <f t="shared" si="27"/>
        <v/>
      </c>
      <c r="J433" s="4" t="str">
        <f t="shared" si="24"/>
        <v/>
      </c>
      <c r="K433" s="40">
        <v>3</v>
      </c>
      <c r="L433" s="40">
        <v>8</v>
      </c>
      <c r="M433" s="2" t="b">
        <f t="shared" si="25"/>
        <v>0</v>
      </c>
      <c r="N433" s="2">
        <f t="shared" si="26"/>
        <v>0</v>
      </c>
      <c r="O433" s="2">
        <f t="shared" si="26"/>
        <v>0</v>
      </c>
    </row>
    <row r="434" spans="1:15" x14ac:dyDescent="0.35">
      <c r="A434" s="39" t="s">
        <v>463</v>
      </c>
      <c r="B434" s="2">
        <v>1</v>
      </c>
      <c r="C434" s="2">
        <v>43</v>
      </c>
      <c r="D434" s="2">
        <v>4</v>
      </c>
      <c r="E434" s="2">
        <v>3</v>
      </c>
      <c r="F434" s="40">
        <v>1</v>
      </c>
      <c r="G434" s="2">
        <v>4</v>
      </c>
      <c r="H434" s="2">
        <v>1</v>
      </c>
      <c r="I434" s="4">
        <f t="shared" si="27"/>
        <v>52</v>
      </c>
      <c r="J434" s="4">
        <f t="shared" si="24"/>
        <v>52</v>
      </c>
      <c r="K434" s="40">
        <v>52</v>
      </c>
      <c r="L434" s="40">
        <v>52</v>
      </c>
      <c r="M434" s="2">
        <f t="shared" si="25"/>
        <v>0</v>
      </c>
      <c r="N434" s="2">
        <f t="shared" si="26"/>
        <v>0</v>
      </c>
      <c r="O434" s="2">
        <f t="shared" si="26"/>
        <v>0</v>
      </c>
    </row>
    <row r="435" spans="1:15" x14ac:dyDescent="0.35">
      <c r="A435" s="39" t="s">
        <v>464</v>
      </c>
      <c r="B435" s="2">
        <v>1</v>
      </c>
      <c r="C435" s="2">
        <v>34</v>
      </c>
      <c r="D435" s="2">
        <v>4</v>
      </c>
      <c r="E435" s="2">
        <v>3</v>
      </c>
      <c r="F435" s="40">
        <v>1</v>
      </c>
      <c r="G435" s="2">
        <v>5</v>
      </c>
      <c r="H435" s="2">
        <v>2</v>
      </c>
      <c r="I435" s="4">
        <f t="shared" si="27"/>
        <v>0</v>
      </c>
      <c r="J435" s="4">
        <f t="shared" si="24"/>
        <v>0</v>
      </c>
      <c r="K435" s="41">
        <v>0</v>
      </c>
      <c r="L435" s="41">
        <v>0</v>
      </c>
      <c r="M435" s="2">
        <f t="shared" si="25"/>
        <v>0</v>
      </c>
      <c r="N435" s="2">
        <f t="shared" si="26"/>
        <v>0</v>
      </c>
      <c r="O435" s="2">
        <f t="shared" si="26"/>
        <v>0</v>
      </c>
    </row>
    <row r="436" spans="1:15" x14ac:dyDescent="0.35">
      <c r="A436" s="39" t="s">
        <v>465</v>
      </c>
      <c r="B436" s="2">
        <v>1</v>
      </c>
      <c r="C436" s="2">
        <v>32</v>
      </c>
      <c r="D436" s="2">
        <v>1</v>
      </c>
      <c r="E436" s="2">
        <v>1</v>
      </c>
      <c r="F436" s="40">
        <v>1</v>
      </c>
      <c r="G436" s="2">
        <v>2</v>
      </c>
      <c r="H436" s="2">
        <v>1</v>
      </c>
      <c r="I436" s="4">
        <f t="shared" si="27"/>
        <v>60</v>
      </c>
      <c r="J436" s="4">
        <f t="shared" si="24"/>
        <v>40</v>
      </c>
      <c r="K436" s="41">
        <v>60</v>
      </c>
      <c r="L436" s="41">
        <v>40</v>
      </c>
      <c r="M436" s="2">
        <f t="shared" si="25"/>
        <v>0</v>
      </c>
      <c r="N436" s="2">
        <f t="shared" si="26"/>
        <v>0</v>
      </c>
      <c r="O436" s="2">
        <f t="shared" si="26"/>
        <v>0</v>
      </c>
    </row>
    <row r="437" spans="1:15" x14ac:dyDescent="0.35">
      <c r="A437" s="39" t="s">
        <v>466</v>
      </c>
      <c r="B437" s="2">
        <v>1</v>
      </c>
      <c r="C437" s="2">
        <v>34</v>
      </c>
      <c r="D437" s="2">
        <v>1</v>
      </c>
      <c r="E437" s="2">
        <v>1</v>
      </c>
      <c r="F437" s="40">
        <v>2</v>
      </c>
      <c r="G437" s="2">
        <v>3</v>
      </c>
      <c r="H437" s="2">
        <v>1</v>
      </c>
      <c r="I437" s="4">
        <f t="shared" si="27"/>
        <v>60</v>
      </c>
      <c r="J437" s="4">
        <f t="shared" si="24"/>
        <v>50</v>
      </c>
      <c r="K437" s="40">
        <v>60</v>
      </c>
      <c r="L437" s="40">
        <v>50</v>
      </c>
      <c r="M437" s="2">
        <f t="shared" si="25"/>
        <v>0</v>
      </c>
      <c r="N437" s="2">
        <f t="shared" si="26"/>
        <v>0</v>
      </c>
      <c r="O437" s="2">
        <f t="shared" si="26"/>
        <v>0</v>
      </c>
    </row>
    <row r="438" spans="1:15" x14ac:dyDescent="0.35">
      <c r="A438" s="39" t="s">
        <v>467</v>
      </c>
      <c r="B438" s="2">
        <v>1</v>
      </c>
      <c r="C438" s="2">
        <v>39</v>
      </c>
      <c r="D438" s="2">
        <v>1</v>
      </c>
      <c r="E438" s="2">
        <v>1</v>
      </c>
      <c r="F438" s="40">
        <v>1</v>
      </c>
      <c r="G438" s="2">
        <v>3</v>
      </c>
      <c r="H438" s="2">
        <v>1</v>
      </c>
      <c r="I438" s="4">
        <f t="shared" si="27"/>
        <v>40</v>
      </c>
      <c r="J438" s="4">
        <f t="shared" si="24"/>
        <v>30</v>
      </c>
      <c r="K438" s="40">
        <v>40</v>
      </c>
      <c r="L438" s="40">
        <v>30</v>
      </c>
      <c r="M438" s="2">
        <f t="shared" si="25"/>
        <v>0</v>
      </c>
      <c r="N438" s="2">
        <f t="shared" si="26"/>
        <v>0</v>
      </c>
      <c r="O438" s="2">
        <f t="shared" si="26"/>
        <v>0</v>
      </c>
    </row>
    <row r="439" spans="1:15" x14ac:dyDescent="0.35">
      <c r="A439" s="39" t="s">
        <v>468</v>
      </c>
      <c r="B439" s="2">
        <v>1</v>
      </c>
      <c r="C439" s="2">
        <v>37</v>
      </c>
      <c r="D439" s="2">
        <v>1</v>
      </c>
      <c r="E439" s="2">
        <v>1</v>
      </c>
      <c r="F439" s="40">
        <v>1</v>
      </c>
      <c r="G439" s="2">
        <v>4</v>
      </c>
      <c r="H439" s="2">
        <v>1</v>
      </c>
      <c r="I439" s="4">
        <f t="shared" si="27"/>
        <v>40</v>
      </c>
      <c r="J439" s="4">
        <f t="shared" si="24"/>
        <v>30</v>
      </c>
      <c r="K439" s="40">
        <v>40</v>
      </c>
      <c r="L439" s="40">
        <v>30</v>
      </c>
      <c r="M439" s="2">
        <f t="shared" si="25"/>
        <v>0</v>
      </c>
      <c r="N439" s="2">
        <f t="shared" si="26"/>
        <v>0</v>
      </c>
      <c r="O439" s="2">
        <f t="shared" si="26"/>
        <v>0</v>
      </c>
    </row>
    <row r="440" spans="1:15" x14ac:dyDescent="0.35">
      <c r="A440" s="39" t="s">
        <v>469</v>
      </c>
      <c r="B440" s="2">
        <v>1</v>
      </c>
      <c r="C440" s="2">
        <v>36</v>
      </c>
      <c r="D440" s="2">
        <v>1</v>
      </c>
      <c r="E440" s="2">
        <v>1</v>
      </c>
      <c r="F440" s="40">
        <v>1</v>
      </c>
      <c r="G440" s="2">
        <v>3</v>
      </c>
      <c r="H440" s="2">
        <v>1</v>
      </c>
      <c r="I440" s="4">
        <f t="shared" si="27"/>
        <v>11</v>
      </c>
      <c r="J440" s="4">
        <f t="shared" si="24"/>
        <v>10</v>
      </c>
      <c r="K440" s="40">
        <v>11</v>
      </c>
      <c r="L440" s="40">
        <v>10</v>
      </c>
      <c r="M440" s="2">
        <f t="shared" si="25"/>
        <v>0</v>
      </c>
      <c r="N440" s="2">
        <f t="shared" si="26"/>
        <v>0</v>
      </c>
      <c r="O440" s="2">
        <f t="shared" si="26"/>
        <v>0</v>
      </c>
    </row>
    <row r="441" spans="1:15" x14ac:dyDescent="0.35">
      <c r="A441" s="39" t="s">
        <v>470</v>
      </c>
      <c r="B441" s="2">
        <v>1</v>
      </c>
      <c r="C441" s="2">
        <v>31</v>
      </c>
      <c r="D441" s="2">
        <v>1</v>
      </c>
      <c r="E441" s="2">
        <v>1</v>
      </c>
      <c r="F441" s="40">
        <v>1</v>
      </c>
      <c r="G441" s="2">
        <v>3</v>
      </c>
      <c r="H441" s="2">
        <v>1</v>
      </c>
      <c r="I441" s="4">
        <f t="shared" si="27"/>
        <v>50</v>
      </c>
      <c r="J441" s="4">
        <f t="shared" si="24"/>
        <v>45</v>
      </c>
      <c r="K441" s="40">
        <v>50</v>
      </c>
      <c r="L441" s="40">
        <v>45</v>
      </c>
      <c r="M441" s="2">
        <f t="shared" si="25"/>
        <v>0</v>
      </c>
      <c r="N441" s="2">
        <f t="shared" si="26"/>
        <v>0</v>
      </c>
      <c r="O441" s="2">
        <f t="shared" si="26"/>
        <v>0</v>
      </c>
    </row>
    <row r="442" spans="1:15" x14ac:dyDescent="0.35">
      <c r="A442" s="39" t="s">
        <v>471</v>
      </c>
      <c r="B442" s="2">
        <v>1</v>
      </c>
      <c r="C442" s="2">
        <v>35</v>
      </c>
      <c r="D442" s="2">
        <v>1</v>
      </c>
      <c r="E442" s="2">
        <v>1</v>
      </c>
      <c r="F442" s="40">
        <v>1</v>
      </c>
      <c r="G442" s="2">
        <v>3</v>
      </c>
      <c r="H442" s="2">
        <v>1</v>
      </c>
      <c r="I442" s="4" t="str">
        <f t="shared" si="27"/>
        <v/>
      </c>
      <c r="J442" s="4" t="str">
        <f t="shared" si="24"/>
        <v/>
      </c>
      <c r="K442" s="56"/>
      <c r="L442" s="41">
        <v>50</v>
      </c>
      <c r="M442" s="2" t="b">
        <f t="shared" si="25"/>
        <v>0</v>
      </c>
      <c r="N442" s="2">
        <f t="shared" si="26"/>
        <v>0</v>
      </c>
      <c r="O442" s="2">
        <f t="shared" si="26"/>
        <v>0</v>
      </c>
    </row>
    <row r="443" spans="1:15" x14ac:dyDescent="0.35">
      <c r="A443" s="39" t="s">
        <v>472</v>
      </c>
      <c r="B443" s="2">
        <v>1</v>
      </c>
      <c r="C443" s="2">
        <v>34</v>
      </c>
      <c r="D443" s="2">
        <v>1</v>
      </c>
      <c r="E443" s="2">
        <v>1</v>
      </c>
      <c r="F443" s="40">
        <v>2</v>
      </c>
      <c r="G443" s="2">
        <v>3</v>
      </c>
      <c r="H443" s="2">
        <v>1</v>
      </c>
      <c r="I443" s="4">
        <f t="shared" si="27"/>
        <v>50</v>
      </c>
      <c r="J443" s="4">
        <f t="shared" si="24"/>
        <v>40</v>
      </c>
      <c r="K443" s="40">
        <v>50</v>
      </c>
      <c r="L443" s="40">
        <v>40</v>
      </c>
      <c r="M443" s="2">
        <f t="shared" si="25"/>
        <v>0</v>
      </c>
      <c r="N443" s="2">
        <f t="shared" si="26"/>
        <v>0</v>
      </c>
      <c r="O443" s="2">
        <f t="shared" si="26"/>
        <v>0</v>
      </c>
    </row>
    <row r="444" spans="1:15" x14ac:dyDescent="0.35">
      <c r="A444" s="39" t="s">
        <v>473</v>
      </c>
      <c r="B444" s="2">
        <v>1</v>
      </c>
      <c r="C444" s="2">
        <v>32</v>
      </c>
      <c r="D444" s="2">
        <v>1</v>
      </c>
      <c r="E444" s="2">
        <v>1</v>
      </c>
      <c r="F444" s="40">
        <v>2</v>
      </c>
      <c r="G444" s="2">
        <v>3</v>
      </c>
      <c r="H444" s="2">
        <v>1</v>
      </c>
      <c r="I444" s="4">
        <f t="shared" si="27"/>
        <v>55</v>
      </c>
      <c r="J444" s="4">
        <f t="shared" si="24"/>
        <v>55</v>
      </c>
      <c r="K444" s="41">
        <v>55</v>
      </c>
      <c r="L444" s="41">
        <v>55</v>
      </c>
      <c r="M444" s="2">
        <f t="shared" si="25"/>
        <v>0</v>
      </c>
      <c r="N444" s="2">
        <f t="shared" si="26"/>
        <v>0</v>
      </c>
      <c r="O444" s="2">
        <f t="shared" si="26"/>
        <v>0</v>
      </c>
    </row>
    <row r="445" spans="1:15" x14ac:dyDescent="0.35">
      <c r="A445" s="39" t="s">
        <v>474</v>
      </c>
      <c r="B445" s="2">
        <v>1</v>
      </c>
      <c r="C445" s="2">
        <v>35</v>
      </c>
      <c r="D445" s="2">
        <v>1</v>
      </c>
      <c r="E445" s="2">
        <v>1</v>
      </c>
      <c r="F445" s="40">
        <v>2</v>
      </c>
      <c r="G445" s="2">
        <v>3</v>
      </c>
      <c r="H445" s="2">
        <v>1</v>
      </c>
      <c r="I445" s="4">
        <f t="shared" si="27"/>
        <v>42</v>
      </c>
      <c r="J445" s="4">
        <f t="shared" si="24"/>
        <v>32</v>
      </c>
      <c r="K445" s="40">
        <v>42</v>
      </c>
      <c r="L445" s="40">
        <v>32</v>
      </c>
      <c r="M445" s="2">
        <f t="shared" si="25"/>
        <v>0</v>
      </c>
      <c r="N445" s="2">
        <f t="shared" si="26"/>
        <v>0</v>
      </c>
      <c r="O445" s="2">
        <f t="shared" si="26"/>
        <v>0</v>
      </c>
    </row>
    <row r="446" spans="1:15" x14ac:dyDescent="0.35">
      <c r="A446" s="39" t="s">
        <v>475</v>
      </c>
      <c r="B446" s="2">
        <v>1</v>
      </c>
      <c r="C446" s="2">
        <v>35</v>
      </c>
      <c r="D446" s="2">
        <v>1</v>
      </c>
      <c r="E446" s="2">
        <v>1</v>
      </c>
      <c r="F446" s="40">
        <v>1</v>
      </c>
      <c r="G446" s="2">
        <v>3</v>
      </c>
      <c r="H446" s="2">
        <v>1</v>
      </c>
      <c r="I446" s="4">
        <f t="shared" si="27"/>
        <v>60</v>
      </c>
      <c r="J446" s="4">
        <f t="shared" si="24"/>
        <v>60</v>
      </c>
      <c r="K446" s="41">
        <v>60</v>
      </c>
      <c r="L446" s="41">
        <v>60</v>
      </c>
      <c r="M446" s="2">
        <f t="shared" si="25"/>
        <v>0</v>
      </c>
      <c r="N446" s="2">
        <f t="shared" si="26"/>
        <v>0</v>
      </c>
      <c r="O446" s="2">
        <f t="shared" si="26"/>
        <v>0</v>
      </c>
    </row>
    <row r="447" spans="1:15" x14ac:dyDescent="0.35">
      <c r="A447" s="39" t="s">
        <v>476</v>
      </c>
      <c r="B447" s="2">
        <v>1</v>
      </c>
      <c r="C447" s="2">
        <v>33</v>
      </c>
      <c r="D447" s="2">
        <v>1</v>
      </c>
      <c r="E447" s="2">
        <v>1</v>
      </c>
      <c r="F447" s="40">
        <v>2</v>
      </c>
      <c r="G447" s="2">
        <v>3</v>
      </c>
      <c r="H447" s="2">
        <v>1</v>
      </c>
      <c r="I447" s="4" t="str">
        <f t="shared" si="27"/>
        <v/>
      </c>
      <c r="J447" s="4" t="str">
        <f t="shared" si="24"/>
        <v/>
      </c>
      <c r="K447" s="56"/>
      <c r="L447" s="40">
        <v>3</v>
      </c>
      <c r="M447" s="2" t="b">
        <f t="shared" si="25"/>
        <v>0</v>
      </c>
      <c r="N447" s="2">
        <f t="shared" si="26"/>
        <v>0</v>
      </c>
      <c r="O447" s="2">
        <f t="shared" si="26"/>
        <v>0</v>
      </c>
    </row>
    <row r="448" spans="1:15" x14ac:dyDescent="0.35">
      <c r="A448" s="39" t="s">
        <v>477</v>
      </c>
      <c r="B448" s="2">
        <v>1</v>
      </c>
      <c r="C448" s="2">
        <v>32</v>
      </c>
      <c r="D448" s="2">
        <v>1</v>
      </c>
      <c r="E448" s="2">
        <v>1</v>
      </c>
      <c r="F448" s="40">
        <v>2</v>
      </c>
      <c r="G448" s="2">
        <v>3</v>
      </c>
      <c r="H448" s="2">
        <v>1</v>
      </c>
      <c r="I448" s="4">
        <f t="shared" si="27"/>
        <v>60</v>
      </c>
      <c r="J448" s="4">
        <f t="shared" si="24"/>
        <v>50</v>
      </c>
      <c r="K448" s="40">
        <v>60</v>
      </c>
      <c r="L448" s="40">
        <v>50</v>
      </c>
      <c r="M448" s="2">
        <f t="shared" si="25"/>
        <v>0</v>
      </c>
      <c r="N448" s="2">
        <f t="shared" si="26"/>
        <v>0</v>
      </c>
      <c r="O448" s="2">
        <f t="shared" si="26"/>
        <v>0</v>
      </c>
    </row>
    <row r="449" spans="1:15" x14ac:dyDescent="0.35">
      <c r="A449" s="39" t="s">
        <v>478</v>
      </c>
      <c r="B449" s="2">
        <v>1</v>
      </c>
      <c r="C449" s="2">
        <v>34</v>
      </c>
      <c r="D449" s="2">
        <v>1</v>
      </c>
      <c r="E449" s="2">
        <v>1</v>
      </c>
      <c r="F449" s="40">
        <v>1</v>
      </c>
      <c r="G449" s="2">
        <v>3</v>
      </c>
      <c r="H449" s="2">
        <v>1</v>
      </c>
      <c r="I449" s="4">
        <f t="shared" si="27"/>
        <v>50</v>
      </c>
      <c r="J449" s="4">
        <f t="shared" si="24"/>
        <v>50</v>
      </c>
      <c r="K449" s="41">
        <v>50</v>
      </c>
      <c r="L449" s="41">
        <v>50</v>
      </c>
      <c r="M449" s="2">
        <f t="shared" si="25"/>
        <v>0</v>
      </c>
      <c r="N449" s="2">
        <f t="shared" si="26"/>
        <v>0</v>
      </c>
      <c r="O449" s="2">
        <f t="shared" si="26"/>
        <v>0</v>
      </c>
    </row>
    <row r="450" spans="1:15" x14ac:dyDescent="0.35">
      <c r="A450" s="39" t="s">
        <v>479</v>
      </c>
      <c r="B450" s="2">
        <v>1</v>
      </c>
      <c r="C450" s="2">
        <v>38</v>
      </c>
      <c r="D450" s="2">
        <v>1</v>
      </c>
      <c r="E450" s="2">
        <v>1</v>
      </c>
      <c r="F450" s="40">
        <v>1</v>
      </c>
      <c r="G450" s="2">
        <v>3</v>
      </c>
      <c r="H450" s="2">
        <v>1</v>
      </c>
      <c r="I450" s="4">
        <f t="shared" si="27"/>
        <v>68</v>
      </c>
      <c r="J450" s="4">
        <f t="shared" si="24"/>
        <v>50</v>
      </c>
      <c r="K450" s="41">
        <v>68</v>
      </c>
      <c r="L450" s="41">
        <v>50</v>
      </c>
      <c r="M450" s="2">
        <f t="shared" si="25"/>
        <v>0</v>
      </c>
      <c r="N450" s="2">
        <f t="shared" si="26"/>
        <v>0</v>
      </c>
      <c r="O450" s="2">
        <f t="shared" si="26"/>
        <v>0</v>
      </c>
    </row>
    <row r="451" spans="1:15" x14ac:dyDescent="0.35">
      <c r="A451" s="39" t="s">
        <v>480</v>
      </c>
      <c r="B451" s="2">
        <v>1</v>
      </c>
      <c r="C451" s="2">
        <v>36</v>
      </c>
      <c r="D451" s="2">
        <v>1</v>
      </c>
      <c r="E451" s="2">
        <v>1</v>
      </c>
      <c r="F451" s="40">
        <v>2</v>
      </c>
      <c r="G451" s="2">
        <v>3</v>
      </c>
      <c r="H451" s="2">
        <v>1</v>
      </c>
      <c r="I451" s="4" t="str">
        <f t="shared" si="27"/>
        <v/>
      </c>
      <c r="J451" s="4" t="str">
        <f t="shared" si="24"/>
        <v/>
      </c>
      <c r="K451" s="56" t="s">
        <v>481</v>
      </c>
      <c r="L451" s="56" t="s">
        <v>482</v>
      </c>
      <c r="M451" s="2">
        <f t="shared" si="25"/>
        <v>0</v>
      </c>
      <c r="N451" s="2" t="b">
        <f t="shared" si="26"/>
        <v>0</v>
      </c>
      <c r="O451" s="2" t="b">
        <f t="shared" si="26"/>
        <v>0</v>
      </c>
    </row>
    <row r="452" spans="1:15" x14ac:dyDescent="0.35">
      <c r="A452" s="39" t="s">
        <v>483</v>
      </c>
      <c r="B452" s="2">
        <v>1</v>
      </c>
      <c r="C452" s="2">
        <v>41</v>
      </c>
      <c r="D452" s="2">
        <v>1</v>
      </c>
      <c r="E452" s="2">
        <v>1</v>
      </c>
      <c r="F452" s="40">
        <v>2</v>
      </c>
      <c r="G452" s="2">
        <v>3</v>
      </c>
      <c r="H452" s="2">
        <v>1</v>
      </c>
      <c r="I452" s="4">
        <f t="shared" si="27"/>
        <v>70</v>
      </c>
      <c r="J452" s="4">
        <f t="shared" si="24"/>
        <v>50</v>
      </c>
      <c r="K452" s="40">
        <v>70</v>
      </c>
      <c r="L452" s="40">
        <v>50</v>
      </c>
      <c r="M452" s="2">
        <f t="shared" si="25"/>
        <v>0</v>
      </c>
      <c r="N452" s="2">
        <f t="shared" si="26"/>
        <v>0</v>
      </c>
      <c r="O452" s="2">
        <f t="shared" si="26"/>
        <v>0</v>
      </c>
    </row>
    <row r="453" spans="1:15" x14ac:dyDescent="0.35">
      <c r="A453" s="39" t="s">
        <v>484</v>
      </c>
      <c r="B453" s="2">
        <v>1</v>
      </c>
      <c r="C453" s="2">
        <v>35</v>
      </c>
      <c r="D453" s="2">
        <v>1</v>
      </c>
      <c r="E453" s="2">
        <v>1</v>
      </c>
      <c r="F453" s="40">
        <v>2</v>
      </c>
      <c r="G453" s="2">
        <v>3</v>
      </c>
      <c r="H453" s="2">
        <v>1</v>
      </c>
      <c r="I453" s="4" t="str">
        <f t="shared" si="27"/>
        <v/>
      </c>
      <c r="J453" s="4">
        <f t="shared" si="24"/>
        <v>32</v>
      </c>
      <c r="K453" s="40">
        <v>234</v>
      </c>
      <c r="L453" s="40">
        <v>32</v>
      </c>
      <c r="M453" s="2">
        <f t="shared" si="25"/>
        <v>0</v>
      </c>
      <c r="N453" s="2" t="b">
        <f t="shared" si="26"/>
        <v>0</v>
      </c>
      <c r="O453" s="2">
        <f t="shared" si="26"/>
        <v>0</v>
      </c>
    </row>
    <row r="454" spans="1:15" x14ac:dyDescent="0.35">
      <c r="A454" s="39" t="s">
        <v>485</v>
      </c>
      <c r="B454" s="2">
        <v>1</v>
      </c>
      <c r="C454" s="2">
        <v>36</v>
      </c>
      <c r="D454" s="2">
        <v>1</v>
      </c>
      <c r="E454" s="2">
        <v>1</v>
      </c>
      <c r="F454" s="40">
        <v>2</v>
      </c>
      <c r="G454" s="2">
        <v>3</v>
      </c>
      <c r="H454" s="2">
        <v>1</v>
      </c>
      <c r="I454" s="4" t="str">
        <f t="shared" si="27"/>
        <v/>
      </c>
      <c r="J454" s="4" t="str">
        <f t="shared" si="24"/>
        <v/>
      </c>
      <c r="K454" s="56" t="s">
        <v>486</v>
      </c>
      <c r="L454" s="56" t="s">
        <v>482</v>
      </c>
      <c r="M454" s="2">
        <f t="shared" si="25"/>
        <v>0</v>
      </c>
      <c r="N454" s="2" t="b">
        <f t="shared" si="26"/>
        <v>0</v>
      </c>
      <c r="O454" s="2" t="b">
        <f t="shared" si="26"/>
        <v>0</v>
      </c>
    </row>
    <row r="455" spans="1:15" x14ac:dyDescent="0.35">
      <c r="A455" s="39" t="s">
        <v>487</v>
      </c>
      <c r="B455" s="2">
        <v>1</v>
      </c>
      <c r="C455" s="2">
        <v>39</v>
      </c>
      <c r="D455" s="2">
        <v>1</v>
      </c>
      <c r="E455" s="2">
        <v>1</v>
      </c>
      <c r="F455" s="40">
        <v>2</v>
      </c>
      <c r="G455" s="2">
        <v>3</v>
      </c>
      <c r="H455" s="2">
        <v>1</v>
      </c>
      <c r="I455" s="4">
        <f t="shared" si="27"/>
        <v>50</v>
      </c>
      <c r="J455" s="4">
        <f t="shared" ref="J455:J518" si="28">IF(AND(O455=0,M455=0),L455,"")</f>
        <v>30</v>
      </c>
      <c r="K455" s="41">
        <v>50</v>
      </c>
      <c r="L455" s="41">
        <v>30</v>
      </c>
      <c r="M455" s="2">
        <f t="shared" ref="M455:M518" si="29">IF(K455&lt;L455,FALSE,)</f>
        <v>0</v>
      </c>
      <c r="N455" s="2">
        <f t="shared" ref="N455:O518" si="30">IF(K455&gt;80,FALSE,)</f>
        <v>0</v>
      </c>
      <c r="O455" s="2">
        <f t="shared" si="30"/>
        <v>0</v>
      </c>
    </row>
    <row r="456" spans="1:15" x14ac:dyDescent="0.35">
      <c r="A456" s="39" t="s">
        <v>488</v>
      </c>
      <c r="B456" s="2">
        <v>1</v>
      </c>
      <c r="C456" s="2">
        <v>34</v>
      </c>
      <c r="D456" s="2">
        <v>1</v>
      </c>
      <c r="E456" s="2">
        <v>1</v>
      </c>
      <c r="F456" s="40">
        <v>2</v>
      </c>
      <c r="G456" s="2">
        <v>3</v>
      </c>
      <c r="H456" s="2">
        <v>1</v>
      </c>
      <c r="I456" s="4">
        <f t="shared" ref="I456:I519" si="31">IF(AND(N456=0,M456=0),K456,"")</f>
        <v>50</v>
      </c>
      <c r="J456" s="4">
        <f t="shared" si="28"/>
        <v>30</v>
      </c>
      <c r="K456" s="41">
        <v>50</v>
      </c>
      <c r="L456" s="41">
        <v>30</v>
      </c>
      <c r="M456" s="2">
        <f t="shared" si="29"/>
        <v>0</v>
      </c>
      <c r="N456" s="2">
        <f t="shared" si="30"/>
        <v>0</v>
      </c>
      <c r="O456" s="2">
        <f t="shared" si="30"/>
        <v>0</v>
      </c>
    </row>
    <row r="457" spans="1:15" x14ac:dyDescent="0.35">
      <c r="A457" s="39" t="s">
        <v>489</v>
      </c>
      <c r="B457" s="2">
        <v>1</v>
      </c>
      <c r="C457" s="2">
        <v>35</v>
      </c>
      <c r="D457" s="2">
        <v>1</v>
      </c>
      <c r="E457" s="2">
        <v>1</v>
      </c>
      <c r="F457" s="56" t="s">
        <v>339</v>
      </c>
      <c r="G457" s="2">
        <v>3</v>
      </c>
      <c r="H457" s="2">
        <v>1</v>
      </c>
      <c r="I457" s="4">
        <f t="shared" si="31"/>
        <v>70</v>
      </c>
      <c r="J457" s="4">
        <f t="shared" si="28"/>
        <v>55</v>
      </c>
      <c r="K457" s="41">
        <v>70</v>
      </c>
      <c r="L457" s="41">
        <v>55</v>
      </c>
      <c r="M457" s="2">
        <f t="shared" si="29"/>
        <v>0</v>
      </c>
      <c r="N457" s="2">
        <f t="shared" si="30"/>
        <v>0</v>
      </c>
      <c r="O457" s="2">
        <f t="shared" si="30"/>
        <v>0</v>
      </c>
    </row>
    <row r="458" spans="1:15" x14ac:dyDescent="0.35">
      <c r="A458" s="39" t="s">
        <v>490</v>
      </c>
      <c r="B458" s="2">
        <v>1</v>
      </c>
      <c r="C458" s="2">
        <v>39</v>
      </c>
      <c r="D458" s="2">
        <v>1</v>
      </c>
      <c r="E458" s="2">
        <v>1</v>
      </c>
      <c r="F458" s="40">
        <v>2</v>
      </c>
      <c r="G458" s="2">
        <v>3</v>
      </c>
      <c r="H458" s="2">
        <v>1</v>
      </c>
      <c r="I458" s="4" t="str">
        <f t="shared" si="31"/>
        <v/>
      </c>
      <c r="J458" s="4" t="str">
        <f t="shared" si="28"/>
        <v/>
      </c>
      <c r="K458" s="41">
        <v>50</v>
      </c>
      <c r="L458" s="41">
        <v>55</v>
      </c>
      <c r="M458" s="2" t="b">
        <f t="shared" si="29"/>
        <v>0</v>
      </c>
      <c r="N458" s="2">
        <f t="shared" si="30"/>
        <v>0</v>
      </c>
      <c r="O458" s="2">
        <f t="shared" si="30"/>
        <v>0</v>
      </c>
    </row>
    <row r="459" spans="1:15" x14ac:dyDescent="0.35">
      <c r="A459" s="39" t="s">
        <v>491</v>
      </c>
      <c r="B459" s="2">
        <v>1</v>
      </c>
      <c r="C459" s="2">
        <v>29</v>
      </c>
      <c r="D459" s="2">
        <v>1</v>
      </c>
      <c r="E459" s="2">
        <v>1</v>
      </c>
      <c r="F459" s="40">
        <v>1</v>
      </c>
      <c r="G459" s="2">
        <v>3</v>
      </c>
      <c r="H459" s="2">
        <v>2</v>
      </c>
      <c r="I459" s="4">
        <f t="shared" si="31"/>
        <v>40</v>
      </c>
      <c r="J459" s="4">
        <f t="shared" si="28"/>
        <v>25</v>
      </c>
      <c r="K459" s="41">
        <v>40</v>
      </c>
      <c r="L459" s="41">
        <v>25</v>
      </c>
      <c r="M459" s="2">
        <f t="shared" si="29"/>
        <v>0</v>
      </c>
      <c r="N459" s="2">
        <f t="shared" si="30"/>
        <v>0</v>
      </c>
      <c r="O459" s="2">
        <f t="shared" si="30"/>
        <v>0</v>
      </c>
    </row>
    <row r="460" spans="1:15" x14ac:dyDescent="0.35">
      <c r="A460" s="39" t="s">
        <v>492</v>
      </c>
      <c r="B460" s="2">
        <v>1</v>
      </c>
      <c r="C460" s="2">
        <v>34</v>
      </c>
      <c r="D460" s="2">
        <v>1</v>
      </c>
      <c r="E460" s="2">
        <v>1</v>
      </c>
      <c r="F460" s="40">
        <v>2</v>
      </c>
      <c r="G460" s="2">
        <v>3</v>
      </c>
      <c r="H460" s="2">
        <v>1</v>
      </c>
      <c r="I460" s="4">
        <f t="shared" si="31"/>
        <v>40</v>
      </c>
      <c r="J460" s="4">
        <f t="shared" si="28"/>
        <v>40</v>
      </c>
      <c r="K460" s="41">
        <v>40</v>
      </c>
      <c r="L460" s="41">
        <v>40</v>
      </c>
      <c r="M460" s="2">
        <f t="shared" si="29"/>
        <v>0</v>
      </c>
      <c r="N460" s="2">
        <f t="shared" si="30"/>
        <v>0</v>
      </c>
      <c r="O460" s="2">
        <f t="shared" si="30"/>
        <v>0</v>
      </c>
    </row>
    <row r="461" spans="1:15" x14ac:dyDescent="0.35">
      <c r="A461" s="39" t="s">
        <v>493</v>
      </c>
      <c r="B461" s="2">
        <v>1</v>
      </c>
      <c r="C461" s="2">
        <v>29</v>
      </c>
      <c r="D461" s="2">
        <v>1</v>
      </c>
      <c r="E461" s="2">
        <v>1</v>
      </c>
      <c r="F461" s="40">
        <v>1</v>
      </c>
      <c r="G461" s="2">
        <v>3</v>
      </c>
      <c r="H461" s="2">
        <v>1</v>
      </c>
      <c r="I461" s="4" t="str">
        <f t="shared" si="31"/>
        <v/>
      </c>
      <c r="J461" s="4">
        <f t="shared" si="28"/>
        <v>60</v>
      </c>
      <c r="K461" s="40">
        <v>106</v>
      </c>
      <c r="L461" s="40">
        <v>60</v>
      </c>
      <c r="M461" s="2">
        <f t="shared" si="29"/>
        <v>0</v>
      </c>
      <c r="N461" s="2" t="b">
        <f t="shared" si="30"/>
        <v>0</v>
      </c>
      <c r="O461" s="2">
        <f t="shared" si="30"/>
        <v>0</v>
      </c>
    </row>
    <row r="462" spans="1:15" x14ac:dyDescent="0.35">
      <c r="A462" s="39" t="s">
        <v>494</v>
      </c>
      <c r="B462" s="2">
        <v>1</v>
      </c>
      <c r="C462" s="2">
        <v>43</v>
      </c>
      <c r="D462" s="2">
        <v>1</v>
      </c>
      <c r="E462" s="2">
        <v>1</v>
      </c>
      <c r="F462" s="40">
        <v>2</v>
      </c>
      <c r="G462" s="2">
        <v>3</v>
      </c>
      <c r="H462" s="2">
        <v>1</v>
      </c>
      <c r="I462" s="4">
        <f t="shared" si="31"/>
        <v>60</v>
      </c>
      <c r="J462" s="4">
        <f t="shared" si="28"/>
        <v>30</v>
      </c>
      <c r="K462" s="41">
        <v>60</v>
      </c>
      <c r="L462" s="41">
        <v>30</v>
      </c>
      <c r="M462" s="2">
        <f t="shared" si="29"/>
        <v>0</v>
      </c>
      <c r="N462" s="2">
        <f t="shared" si="30"/>
        <v>0</v>
      </c>
      <c r="O462" s="2">
        <f t="shared" si="30"/>
        <v>0</v>
      </c>
    </row>
    <row r="463" spans="1:15" x14ac:dyDescent="0.35">
      <c r="A463" s="39" t="s">
        <v>495</v>
      </c>
      <c r="B463" s="2">
        <v>1</v>
      </c>
      <c r="C463" s="2">
        <v>32</v>
      </c>
      <c r="D463" s="2">
        <v>1</v>
      </c>
      <c r="E463" s="2">
        <v>1</v>
      </c>
      <c r="F463" s="40">
        <v>2</v>
      </c>
      <c r="G463" s="2">
        <v>3</v>
      </c>
      <c r="H463" s="2">
        <v>1</v>
      </c>
      <c r="I463" s="4">
        <f t="shared" si="31"/>
        <v>50</v>
      </c>
      <c r="J463" s="4">
        <f t="shared" si="28"/>
        <v>40</v>
      </c>
      <c r="K463" s="40">
        <v>50</v>
      </c>
      <c r="L463" s="40">
        <v>40</v>
      </c>
      <c r="M463" s="2">
        <f t="shared" si="29"/>
        <v>0</v>
      </c>
      <c r="N463" s="2">
        <f t="shared" si="30"/>
        <v>0</v>
      </c>
      <c r="O463" s="2">
        <f t="shared" si="30"/>
        <v>0</v>
      </c>
    </row>
    <row r="464" spans="1:15" x14ac:dyDescent="0.35">
      <c r="A464" s="39" t="s">
        <v>496</v>
      </c>
      <c r="B464" s="2">
        <v>1</v>
      </c>
      <c r="C464" s="2">
        <v>40</v>
      </c>
      <c r="D464" s="2">
        <v>1</v>
      </c>
      <c r="E464" s="2">
        <v>1</v>
      </c>
      <c r="F464" s="40">
        <v>1</v>
      </c>
      <c r="G464" s="2">
        <v>3</v>
      </c>
      <c r="H464" s="2">
        <v>1</v>
      </c>
      <c r="I464" s="4">
        <f t="shared" si="31"/>
        <v>70</v>
      </c>
      <c r="J464" s="4">
        <f t="shared" si="28"/>
        <v>50</v>
      </c>
      <c r="K464" s="40">
        <v>70</v>
      </c>
      <c r="L464" s="40">
        <v>50</v>
      </c>
      <c r="M464" s="2">
        <f t="shared" si="29"/>
        <v>0</v>
      </c>
      <c r="N464" s="2">
        <f t="shared" si="30"/>
        <v>0</v>
      </c>
      <c r="O464" s="2">
        <f t="shared" si="30"/>
        <v>0</v>
      </c>
    </row>
    <row r="465" spans="1:15" x14ac:dyDescent="0.35">
      <c r="A465" s="39" t="s">
        <v>497</v>
      </c>
      <c r="B465" s="2">
        <v>1</v>
      </c>
      <c r="C465" s="2">
        <v>42</v>
      </c>
      <c r="D465" s="2">
        <v>1</v>
      </c>
      <c r="E465" s="2">
        <v>1</v>
      </c>
      <c r="F465" s="40">
        <v>1</v>
      </c>
      <c r="G465" s="2">
        <v>3</v>
      </c>
      <c r="H465" s="2">
        <v>1</v>
      </c>
      <c r="I465" s="4">
        <f t="shared" si="31"/>
        <v>40</v>
      </c>
      <c r="J465" s="4">
        <f t="shared" si="28"/>
        <v>40</v>
      </c>
      <c r="K465" s="40">
        <v>40</v>
      </c>
      <c r="L465" s="40">
        <v>40</v>
      </c>
      <c r="M465" s="2">
        <f t="shared" si="29"/>
        <v>0</v>
      </c>
      <c r="N465" s="2">
        <f t="shared" si="30"/>
        <v>0</v>
      </c>
      <c r="O465" s="2">
        <f t="shared" si="30"/>
        <v>0</v>
      </c>
    </row>
    <row r="466" spans="1:15" x14ac:dyDescent="0.35">
      <c r="A466" s="39" t="s">
        <v>498</v>
      </c>
      <c r="B466" s="2">
        <v>1</v>
      </c>
      <c r="C466" s="2">
        <v>33</v>
      </c>
      <c r="D466" s="2">
        <v>1</v>
      </c>
      <c r="E466" s="2">
        <v>1</v>
      </c>
      <c r="F466" s="40">
        <v>2</v>
      </c>
      <c r="G466" s="2">
        <v>3</v>
      </c>
      <c r="H466" s="2">
        <v>1</v>
      </c>
      <c r="I466" s="4">
        <f t="shared" si="31"/>
        <v>45</v>
      </c>
      <c r="J466" s="4">
        <f t="shared" si="28"/>
        <v>32</v>
      </c>
      <c r="K466" s="40">
        <v>45</v>
      </c>
      <c r="L466" s="40">
        <v>32</v>
      </c>
      <c r="M466" s="2">
        <f t="shared" si="29"/>
        <v>0</v>
      </c>
      <c r="N466" s="2">
        <f t="shared" si="30"/>
        <v>0</v>
      </c>
      <c r="O466" s="2">
        <f t="shared" si="30"/>
        <v>0</v>
      </c>
    </row>
    <row r="467" spans="1:15" x14ac:dyDescent="0.35">
      <c r="A467" s="39" t="s">
        <v>499</v>
      </c>
      <c r="B467" s="2">
        <v>1</v>
      </c>
      <c r="C467" s="2">
        <v>36</v>
      </c>
      <c r="D467" s="2">
        <v>1</v>
      </c>
      <c r="E467" s="2">
        <v>1</v>
      </c>
      <c r="F467" s="40">
        <v>1</v>
      </c>
      <c r="G467" s="2">
        <v>3</v>
      </c>
      <c r="H467" s="2">
        <v>1</v>
      </c>
      <c r="I467" s="4">
        <f t="shared" si="31"/>
        <v>75</v>
      </c>
      <c r="J467" s="4">
        <f t="shared" si="28"/>
        <v>72</v>
      </c>
      <c r="K467" s="40">
        <v>75</v>
      </c>
      <c r="L467" s="40">
        <v>72</v>
      </c>
      <c r="M467" s="2">
        <f t="shared" si="29"/>
        <v>0</v>
      </c>
      <c r="N467" s="2">
        <f t="shared" si="30"/>
        <v>0</v>
      </c>
      <c r="O467" s="2">
        <f t="shared" si="30"/>
        <v>0</v>
      </c>
    </row>
    <row r="468" spans="1:15" x14ac:dyDescent="0.35">
      <c r="A468" s="39" t="s">
        <v>500</v>
      </c>
      <c r="B468" s="2">
        <v>1</v>
      </c>
      <c r="C468" s="2">
        <v>33</v>
      </c>
      <c r="D468" s="2">
        <v>1</v>
      </c>
      <c r="E468" s="2">
        <v>1</v>
      </c>
      <c r="F468" s="40">
        <v>1</v>
      </c>
      <c r="G468" s="2">
        <v>3</v>
      </c>
      <c r="H468" s="2">
        <v>1</v>
      </c>
      <c r="I468" s="4" t="str">
        <f t="shared" si="31"/>
        <v/>
      </c>
      <c r="J468" s="4">
        <f t="shared" si="28"/>
        <v>11</v>
      </c>
      <c r="K468" s="40">
        <v>105</v>
      </c>
      <c r="L468" s="40">
        <v>11</v>
      </c>
      <c r="M468" s="2">
        <f t="shared" si="29"/>
        <v>0</v>
      </c>
      <c r="N468" s="2" t="b">
        <f t="shared" si="30"/>
        <v>0</v>
      </c>
      <c r="O468" s="2">
        <f t="shared" si="30"/>
        <v>0</v>
      </c>
    </row>
    <row r="469" spans="1:15" x14ac:dyDescent="0.35">
      <c r="A469" s="39" t="s">
        <v>501</v>
      </c>
      <c r="B469" s="2">
        <v>1</v>
      </c>
      <c r="C469" s="2">
        <v>42</v>
      </c>
      <c r="D469" s="2">
        <v>1</v>
      </c>
      <c r="E469" s="2">
        <v>1</v>
      </c>
      <c r="F469" s="40">
        <v>1</v>
      </c>
      <c r="G469" s="2">
        <v>3</v>
      </c>
      <c r="H469" s="2">
        <v>1</v>
      </c>
      <c r="I469" s="4">
        <f t="shared" si="31"/>
        <v>50</v>
      </c>
      <c r="J469" s="4">
        <f t="shared" si="28"/>
        <v>10</v>
      </c>
      <c r="K469" s="40">
        <v>50</v>
      </c>
      <c r="L469" s="40">
        <v>10</v>
      </c>
      <c r="M469" s="2">
        <f t="shared" si="29"/>
        <v>0</v>
      </c>
      <c r="N469" s="2">
        <f t="shared" si="30"/>
        <v>0</v>
      </c>
      <c r="O469" s="2">
        <f t="shared" si="30"/>
        <v>0</v>
      </c>
    </row>
    <row r="470" spans="1:15" x14ac:dyDescent="0.35">
      <c r="A470" s="39" t="s">
        <v>502</v>
      </c>
      <c r="B470" s="2">
        <v>1</v>
      </c>
      <c r="C470" s="2">
        <v>34</v>
      </c>
      <c r="D470" s="2">
        <v>1</v>
      </c>
      <c r="E470" s="2">
        <v>1</v>
      </c>
      <c r="F470" s="40">
        <v>1</v>
      </c>
      <c r="G470" s="2">
        <v>3</v>
      </c>
      <c r="H470" s="2">
        <v>1</v>
      </c>
      <c r="I470" s="4">
        <f t="shared" si="31"/>
        <v>10</v>
      </c>
      <c r="J470" s="4">
        <f t="shared" si="28"/>
        <v>6</v>
      </c>
      <c r="K470" s="40">
        <v>10</v>
      </c>
      <c r="L470" s="40">
        <v>6</v>
      </c>
      <c r="M470" s="2">
        <f t="shared" si="29"/>
        <v>0</v>
      </c>
      <c r="N470" s="2">
        <f t="shared" si="30"/>
        <v>0</v>
      </c>
      <c r="O470" s="2">
        <f t="shared" si="30"/>
        <v>0</v>
      </c>
    </row>
    <row r="471" spans="1:15" x14ac:dyDescent="0.35">
      <c r="A471" s="39" t="s">
        <v>503</v>
      </c>
      <c r="B471" s="2">
        <v>1</v>
      </c>
      <c r="C471" s="2">
        <v>34</v>
      </c>
      <c r="D471" s="2">
        <v>1</v>
      </c>
      <c r="E471" s="2">
        <v>1</v>
      </c>
      <c r="F471" s="40">
        <v>1</v>
      </c>
      <c r="G471" s="2">
        <v>3</v>
      </c>
      <c r="H471" s="2">
        <v>1</v>
      </c>
      <c r="I471" s="4">
        <f t="shared" si="31"/>
        <v>70</v>
      </c>
      <c r="J471" s="4">
        <f t="shared" si="28"/>
        <v>50</v>
      </c>
      <c r="K471" s="40">
        <v>70</v>
      </c>
      <c r="L471" s="40">
        <v>50</v>
      </c>
      <c r="M471" s="2">
        <f t="shared" si="29"/>
        <v>0</v>
      </c>
      <c r="N471" s="2">
        <f t="shared" si="30"/>
        <v>0</v>
      </c>
      <c r="O471" s="2">
        <f t="shared" si="30"/>
        <v>0</v>
      </c>
    </row>
    <row r="472" spans="1:15" x14ac:dyDescent="0.35">
      <c r="A472" s="39" t="s">
        <v>504</v>
      </c>
      <c r="B472" s="2">
        <v>1</v>
      </c>
      <c r="C472" s="2">
        <v>35</v>
      </c>
      <c r="D472" s="2">
        <v>1</v>
      </c>
      <c r="E472" s="2">
        <v>1</v>
      </c>
      <c r="F472" s="40">
        <v>2</v>
      </c>
      <c r="G472" s="2">
        <v>3</v>
      </c>
      <c r="H472" s="2">
        <v>1</v>
      </c>
      <c r="I472" s="4">
        <f t="shared" si="31"/>
        <v>40</v>
      </c>
      <c r="J472" s="4">
        <f t="shared" si="28"/>
        <v>40</v>
      </c>
      <c r="K472" s="40">
        <v>40</v>
      </c>
      <c r="L472" s="40">
        <v>40</v>
      </c>
      <c r="M472" s="2">
        <f t="shared" si="29"/>
        <v>0</v>
      </c>
      <c r="N472" s="2">
        <f t="shared" si="30"/>
        <v>0</v>
      </c>
      <c r="O472" s="2">
        <f t="shared" si="30"/>
        <v>0</v>
      </c>
    </row>
    <row r="473" spans="1:15" x14ac:dyDescent="0.35">
      <c r="A473" s="39" t="s">
        <v>505</v>
      </c>
      <c r="B473" s="2">
        <v>1</v>
      </c>
      <c r="C473" s="2">
        <v>37</v>
      </c>
      <c r="D473" s="2">
        <v>1</v>
      </c>
      <c r="E473" s="2">
        <v>1</v>
      </c>
      <c r="F473" s="40">
        <v>2</v>
      </c>
      <c r="G473" s="2">
        <v>3</v>
      </c>
      <c r="H473" s="2">
        <v>1</v>
      </c>
      <c r="I473" s="4" t="str">
        <f t="shared" si="31"/>
        <v/>
      </c>
      <c r="J473" s="4" t="str">
        <f t="shared" si="28"/>
        <v/>
      </c>
      <c r="K473" s="55"/>
      <c r="L473" s="41">
        <v>50</v>
      </c>
      <c r="M473" s="2" t="b">
        <f t="shared" si="29"/>
        <v>0</v>
      </c>
      <c r="N473" s="2">
        <f t="shared" si="30"/>
        <v>0</v>
      </c>
      <c r="O473" s="2">
        <f t="shared" si="30"/>
        <v>0</v>
      </c>
    </row>
    <row r="474" spans="1:15" x14ac:dyDescent="0.35">
      <c r="A474" s="39" t="s">
        <v>506</v>
      </c>
      <c r="B474" s="2">
        <v>1</v>
      </c>
      <c r="C474" s="2">
        <v>32</v>
      </c>
      <c r="D474" s="2">
        <v>1</v>
      </c>
      <c r="E474" s="2">
        <v>1</v>
      </c>
      <c r="F474" s="40">
        <v>2</v>
      </c>
      <c r="G474" s="2">
        <v>3</v>
      </c>
      <c r="H474" s="2">
        <v>1</v>
      </c>
      <c r="I474" s="4">
        <f t="shared" si="31"/>
        <v>55</v>
      </c>
      <c r="J474" s="4">
        <f t="shared" si="28"/>
        <v>50</v>
      </c>
      <c r="K474" s="41">
        <v>55</v>
      </c>
      <c r="L474" s="41">
        <v>50</v>
      </c>
      <c r="M474" s="2">
        <f t="shared" si="29"/>
        <v>0</v>
      </c>
      <c r="N474" s="2">
        <f t="shared" si="30"/>
        <v>0</v>
      </c>
      <c r="O474" s="2">
        <f t="shared" si="30"/>
        <v>0</v>
      </c>
    </row>
    <row r="475" spans="1:15" x14ac:dyDescent="0.35">
      <c r="A475" s="39" t="s">
        <v>507</v>
      </c>
      <c r="B475" s="2">
        <v>1</v>
      </c>
      <c r="C475" s="2">
        <v>44</v>
      </c>
      <c r="D475" s="2">
        <v>1</v>
      </c>
      <c r="E475" s="2">
        <v>1</v>
      </c>
      <c r="F475" s="40">
        <v>1</v>
      </c>
      <c r="G475" s="2">
        <v>3</v>
      </c>
      <c r="H475" s="2">
        <v>1</v>
      </c>
      <c r="I475" s="4">
        <f t="shared" si="31"/>
        <v>50</v>
      </c>
      <c r="J475" s="4">
        <f t="shared" si="28"/>
        <v>50</v>
      </c>
      <c r="K475" s="41">
        <v>50</v>
      </c>
      <c r="L475" s="41">
        <v>50</v>
      </c>
      <c r="M475" s="2">
        <f t="shared" si="29"/>
        <v>0</v>
      </c>
      <c r="N475" s="2">
        <f t="shared" si="30"/>
        <v>0</v>
      </c>
      <c r="O475" s="2">
        <f t="shared" si="30"/>
        <v>0</v>
      </c>
    </row>
    <row r="476" spans="1:15" x14ac:dyDescent="0.35">
      <c r="A476" s="39" t="s">
        <v>508</v>
      </c>
      <c r="B476" s="2">
        <v>1</v>
      </c>
      <c r="C476" s="2">
        <v>43</v>
      </c>
      <c r="D476" s="2">
        <v>1</v>
      </c>
      <c r="E476" s="2">
        <v>1</v>
      </c>
      <c r="F476" s="40">
        <v>1</v>
      </c>
      <c r="G476" s="2">
        <v>3</v>
      </c>
      <c r="H476" s="2">
        <v>1</v>
      </c>
      <c r="I476" s="4">
        <f t="shared" si="31"/>
        <v>60</v>
      </c>
      <c r="J476" s="4">
        <f t="shared" si="28"/>
        <v>50</v>
      </c>
      <c r="K476" s="40">
        <v>60</v>
      </c>
      <c r="L476" s="40">
        <v>50</v>
      </c>
      <c r="M476" s="2">
        <f t="shared" si="29"/>
        <v>0</v>
      </c>
      <c r="N476" s="2">
        <f t="shared" si="30"/>
        <v>0</v>
      </c>
      <c r="O476" s="2">
        <f t="shared" si="30"/>
        <v>0</v>
      </c>
    </row>
    <row r="477" spans="1:15" x14ac:dyDescent="0.35">
      <c r="A477" s="39" t="s">
        <v>509</v>
      </c>
      <c r="B477" s="2">
        <v>1</v>
      </c>
      <c r="C477" s="2">
        <v>36</v>
      </c>
      <c r="D477" s="2">
        <v>1</v>
      </c>
      <c r="E477" s="2">
        <v>1</v>
      </c>
      <c r="F477" s="40">
        <v>1</v>
      </c>
      <c r="G477" s="2">
        <v>3</v>
      </c>
      <c r="H477" s="2">
        <v>1</v>
      </c>
      <c r="I477" s="4">
        <f t="shared" si="31"/>
        <v>60</v>
      </c>
      <c r="J477" s="4">
        <f t="shared" si="28"/>
        <v>50</v>
      </c>
      <c r="K477" s="40">
        <v>60</v>
      </c>
      <c r="L477" s="40">
        <v>50</v>
      </c>
      <c r="M477" s="2">
        <f t="shared" si="29"/>
        <v>0</v>
      </c>
      <c r="N477" s="2">
        <f t="shared" si="30"/>
        <v>0</v>
      </c>
      <c r="O477" s="2">
        <f t="shared" si="30"/>
        <v>0</v>
      </c>
    </row>
    <row r="478" spans="1:15" x14ac:dyDescent="0.35">
      <c r="A478" s="39" t="s">
        <v>510</v>
      </c>
      <c r="B478" s="2">
        <v>1</v>
      </c>
      <c r="C478" s="2">
        <v>40</v>
      </c>
      <c r="D478" s="2">
        <v>1</v>
      </c>
      <c r="E478" s="2">
        <v>1</v>
      </c>
      <c r="F478" s="40">
        <v>1</v>
      </c>
      <c r="G478" s="2">
        <v>3</v>
      </c>
      <c r="H478" s="2">
        <v>1</v>
      </c>
      <c r="I478" s="4">
        <f t="shared" si="31"/>
        <v>54</v>
      </c>
      <c r="J478" s="4">
        <f t="shared" si="28"/>
        <v>9</v>
      </c>
      <c r="K478" s="40">
        <v>54</v>
      </c>
      <c r="L478" s="40">
        <v>9</v>
      </c>
      <c r="M478" s="2">
        <f t="shared" si="29"/>
        <v>0</v>
      </c>
      <c r="N478" s="2">
        <f t="shared" si="30"/>
        <v>0</v>
      </c>
      <c r="O478" s="2">
        <f t="shared" si="30"/>
        <v>0</v>
      </c>
    </row>
    <row r="479" spans="1:15" x14ac:dyDescent="0.35">
      <c r="A479" s="39" t="s">
        <v>511</v>
      </c>
      <c r="B479" s="2">
        <v>1</v>
      </c>
      <c r="C479" s="2">
        <v>38</v>
      </c>
      <c r="D479" s="2">
        <v>1</v>
      </c>
      <c r="E479" s="2">
        <v>1</v>
      </c>
      <c r="F479" s="40">
        <v>4</v>
      </c>
      <c r="G479" s="2">
        <v>3</v>
      </c>
      <c r="H479" s="2">
        <v>1</v>
      </c>
      <c r="I479" s="4">
        <f t="shared" si="31"/>
        <v>50</v>
      </c>
      <c r="J479" s="4">
        <f t="shared" si="28"/>
        <v>40</v>
      </c>
      <c r="K479" s="40">
        <v>50</v>
      </c>
      <c r="L479" s="40">
        <v>40</v>
      </c>
      <c r="M479" s="2">
        <f t="shared" si="29"/>
        <v>0</v>
      </c>
      <c r="N479" s="2">
        <f t="shared" si="30"/>
        <v>0</v>
      </c>
      <c r="O479" s="2">
        <f t="shared" si="30"/>
        <v>0</v>
      </c>
    </row>
    <row r="480" spans="1:15" x14ac:dyDescent="0.35">
      <c r="A480" s="39" t="s">
        <v>512</v>
      </c>
      <c r="B480" s="2">
        <v>1</v>
      </c>
      <c r="C480" s="2">
        <v>33</v>
      </c>
      <c r="D480" s="2">
        <v>1</v>
      </c>
      <c r="E480" s="2">
        <v>1</v>
      </c>
      <c r="F480" s="40">
        <v>2</v>
      </c>
      <c r="G480" s="2">
        <v>3</v>
      </c>
      <c r="H480" s="2">
        <v>1</v>
      </c>
      <c r="I480" s="4">
        <f t="shared" si="31"/>
        <v>60</v>
      </c>
      <c r="J480" s="4">
        <f t="shared" si="28"/>
        <v>40</v>
      </c>
      <c r="K480" s="40">
        <v>60</v>
      </c>
      <c r="L480" s="40">
        <v>40</v>
      </c>
      <c r="M480" s="2">
        <f t="shared" si="29"/>
        <v>0</v>
      </c>
      <c r="N480" s="2">
        <f t="shared" si="30"/>
        <v>0</v>
      </c>
      <c r="O480" s="2">
        <f t="shared" si="30"/>
        <v>0</v>
      </c>
    </row>
    <row r="481" spans="1:15" x14ac:dyDescent="0.35">
      <c r="A481" s="39" t="s">
        <v>513</v>
      </c>
      <c r="B481" s="2">
        <v>1</v>
      </c>
      <c r="C481" s="2">
        <v>35</v>
      </c>
      <c r="D481" s="2">
        <v>1</v>
      </c>
      <c r="E481" s="2">
        <v>1</v>
      </c>
      <c r="F481" s="40">
        <v>1</v>
      </c>
      <c r="G481" s="2">
        <v>3</v>
      </c>
      <c r="H481" s="2">
        <v>1</v>
      </c>
      <c r="I481" s="4">
        <f t="shared" si="31"/>
        <v>65</v>
      </c>
      <c r="J481" s="4">
        <f t="shared" si="28"/>
        <v>65</v>
      </c>
      <c r="K481" s="41">
        <v>65</v>
      </c>
      <c r="L481" s="41">
        <v>65</v>
      </c>
      <c r="M481" s="2">
        <f t="shared" si="29"/>
        <v>0</v>
      </c>
      <c r="N481" s="2">
        <f t="shared" si="30"/>
        <v>0</v>
      </c>
      <c r="O481" s="2">
        <f t="shared" si="30"/>
        <v>0</v>
      </c>
    </row>
    <row r="482" spans="1:15" x14ac:dyDescent="0.35">
      <c r="A482" s="39" t="s">
        <v>514</v>
      </c>
      <c r="B482" s="2">
        <v>1</v>
      </c>
      <c r="C482" s="2">
        <v>35</v>
      </c>
      <c r="D482" s="2">
        <v>1</v>
      </c>
      <c r="E482" s="2">
        <v>1</v>
      </c>
      <c r="F482" s="40">
        <v>2</v>
      </c>
      <c r="G482" s="2">
        <v>3</v>
      </c>
      <c r="H482" s="2">
        <v>1</v>
      </c>
      <c r="I482" s="4">
        <f t="shared" si="31"/>
        <v>55</v>
      </c>
      <c r="J482" s="4">
        <f t="shared" si="28"/>
        <v>50</v>
      </c>
      <c r="K482" s="41">
        <v>55</v>
      </c>
      <c r="L482" s="41">
        <v>50</v>
      </c>
      <c r="M482" s="2">
        <f t="shared" si="29"/>
        <v>0</v>
      </c>
      <c r="N482" s="2">
        <f t="shared" si="30"/>
        <v>0</v>
      </c>
      <c r="O482" s="2">
        <f t="shared" si="30"/>
        <v>0</v>
      </c>
    </row>
    <row r="483" spans="1:15" x14ac:dyDescent="0.35">
      <c r="A483" s="39" t="s">
        <v>515</v>
      </c>
      <c r="B483" s="2">
        <v>1</v>
      </c>
      <c r="C483" s="2">
        <v>39</v>
      </c>
      <c r="D483" s="2">
        <v>1</v>
      </c>
      <c r="E483" s="2">
        <v>1</v>
      </c>
      <c r="F483" s="40">
        <v>1</v>
      </c>
      <c r="G483" s="2">
        <v>3</v>
      </c>
      <c r="H483" s="2">
        <v>1</v>
      </c>
      <c r="I483" s="4">
        <f t="shared" si="31"/>
        <v>55</v>
      </c>
      <c r="J483" s="4">
        <f t="shared" si="28"/>
        <v>40</v>
      </c>
      <c r="K483" s="40">
        <v>55</v>
      </c>
      <c r="L483" s="40">
        <v>40</v>
      </c>
      <c r="M483" s="2">
        <f t="shared" si="29"/>
        <v>0</v>
      </c>
      <c r="N483" s="2">
        <f t="shared" si="30"/>
        <v>0</v>
      </c>
      <c r="O483" s="2">
        <f t="shared" si="30"/>
        <v>0</v>
      </c>
    </row>
    <row r="484" spans="1:15" x14ac:dyDescent="0.35">
      <c r="A484" s="39" t="s">
        <v>516</v>
      </c>
      <c r="B484" s="2">
        <v>1</v>
      </c>
      <c r="C484" s="2">
        <v>38</v>
      </c>
      <c r="D484" s="2">
        <v>1</v>
      </c>
      <c r="E484" s="2">
        <v>1</v>
      </c>
      <c r="F484" s="40">
        <v>2</v>
      </c>
      <c r="G484" s="2">
        <v>3</v>
      </c>
      <c r="H484" s="2">
        <v>1</v>
      </c>
      <c r="I484" s="4">
        <f t="shared" si="31"/>
        <v>60</v>
      </c>
      <c r="J484" s="4">
        <f t="shared" si="28"/>
        <v>50</v>
      </c>
      <c r="K484" s="40">
        <v>60</v>
      </c>
      <c r="L484" s="40">
        <v>50</v>
      </c>
      <c r="M484" s="2">
        <f t="shared" si="29"/>
        <v>0</v>
      </c>
      <c r="N484" s="2">
        <f t="shared" si="30"/>
        <v>0</v>
      </c>
      <c r="O484" s="2">
        <f t="shared" si="30"/>
        <v>0</v>
      </c>
    </row>
    <row r="485" spans="1:15" x14ac:dyDescent="0.35">
      <c r="A485" s="39" t="s">
        <v>517</v>
      </c>
      <c r="B485" s="2">
        <v>1</v>
      </c>
      <c r="C485" s="2">
        <v>35</v>
      </c>
      <c r="D485" s="2">
        <v>1</v>
      </c>
      <c r="E485" s="2">
        <v>1</v>
      </c>
      <c r="F485" s="40">
        <v>2</v>
      </c>
      <c r="G485" s="2">
        <v>3</v>
      </c>
      <c r="H485" s="2">
        <v>1</v>
      </c>
      <c r="I485" s="4">
        <f t="shared" si="31"/>
        <v>60</v>
      </c>
      <c r="J485" s="4">
        <f t="shared" si="28"/>
        <v>60</v>
      </c>
      <c r="K485" s="40">
        <v>60</v>
      </c>
      <c r="L485" s="40">
        <v>60</v>
      </c>
      <c r="M485" s="2">
        <f t="shared" si="29"/>
        <v>0</v>
      </c>
      <c r="N485" s="2">
        <f t="shared" si="30"/>
        <v>0</v>
      </c>
      <c r="O485" s="2">
        <f t="shared" si="30"/>
        <v>0</v>
      </c>
    </row>
    <row r="486" spans="1:15" x14ac:dyDescent="0.35">
      <c r="A486" s="39" t="s">
        <v>518</v>
      </c>
      <c r="B486" s="2">
        <v>1</v>
      </c>
      <c r="C486" s="2">
        <v>31</v>
      </c>
      <c r="D486" s="2">
        <v>1</v>
      </c>
      <c r="E486" s="2">
        <v>1</v>
      </c>
      <c r="F486" s="40">
        <v>2</v>
      </c>
      <c r="G486" s="2">
        <v>3</v>
      </c>
      <c r="H486" s="2">
        <v>1</v>
      </c>
      <c r="I486" s="4">
        <f t="shared" si="31"/>
        <v>60</v>
      </c>
      <c r="J486" s="4">
        <f t="shared" si="28"/>
        <v>30</v>
      </c>
      <c r="K486" s="40">
        <v>60</v>
      </c>
      <c r="L486" s="40">
        <v>30</v>
      </c>
      <c r="M486" s="2">
        <f t="shared" si="29"/>
        <v>0</v>
      </c>
      <c r="N486" s="2">
        <f t="shared" si="30"/>
        <v>0</v>
      </c>
      <c r="O486" s="2">
        <f t="shared" si="30"/>
        <v>0</v>
      </c>
    </row>
    <row r="487" spans="1:15" x14ac:dyDescent="0.35">
      <c r="A487" s="39" t="s">
        <v>519</v>
      </c>
      <c r="B487" s="2">
        <v>1</v>
      </c>
      <c r="C487" s="2">
        <v>41</v>
      </c>
      <c r="D487" s="2">
        <v>1</v>
      </c>
      <c r="E487" s="2">
        <v>1</v>
      </c>
      <c r="F487" s="40">
        <v>1</v>
      </c>
      <c r="G487" s="2">
        <v>3</v>
      </c>
      <c r="H487" s="2">
        <v>1</v>
      </c>
      <c r="I487" s="4">
        <f t="shared" si="31"/>
        <v>55</v>
      </c>
      <c r="J487" s="4">
        <f t="shared" si="28"/>
        <v>11</v>
      </c>
      <c r="K487" s="40">
        <v>55</v>
      </c>
      <c r="L487" s="40">
        <v>11</v>
      </c>
      <c r="M487" s="2">
        <f t="shared" si="29"/>
        <v>0</v>
      </c>
      <c r="N487" s="2">
        <f t="shared" si="30"/>
        <v>0</v>
      </c>
      <c r="O487" s="2">
        <f t="shared" si="30"/>
        <v>0</v>
      </c>
    </row>
    <row r="488" spans="1:15" x14ac:dyDescent="0.35">
      <c r="A488" s="39" t="s">
        <v>520</v>
      </c>
      <c r="B488" s="2">
        <v>1</v>
      </c>
      <c r="C488" s="2">
        <v>32</v>
      </c>
      <c r="D488" s="2">
        <v>1</v>
      </c>
      <c r="E488" s="2">
        <v>1</v>
      </c>
      <c r="F488" s="40">
        <v>2</v>
      </c>
      <c r="G488" s="2">
        <v>3</v>
      </c>
      <c r="H488" s="2">
        <v>1</v>
      </c>
      <c r="I488" s="4">
        <f t="shared" si="31"/>
        <v>70</v>
      </c>
      <c r="J488" s="4">
        <f t="shared" si="28"/>
        <v>50</v>
      </c>
      <c r="K488" s="41">
        <v>70</v>
      </c>
      <c r="L488" s="41">
        <v>50</v>
      </c>
      <c r="M488" s="2">
        <f t="shared" si="29"/>
        <v>0</v>
      </c>
      <c r="N488" s="2">
        <f t="shared" si="30"/>
        <v>0</v>
      </c>
      <c r="O488" s="2">
        <f t="shared" si="30"/>
        <v>0</v>
      </c>
    </row>
    <row r="489" spans="1:15" x14ac:dyDescent="0.35">
      <c r="A489" s="39" t="s">
        <v>521</v>
      </c>
      <c r="B489" s="2">
        <v>1</v>
      </c>
      <c r="C489" s="2">
        <v>39</v>
      </c>
      <c r="D489" s="2">
        <v>1</v>
      </c>
      <c r="E489" s="2">
        <v>1</v>
      </c>
      <c r="F489" s="40">
        <v>2</v>
      </c>
      <c r="G489" s="2">
        <v>2</v>
      </c>
      <c r="H489" s="2">
        <v>1</v>
      </c>
      <c r="I489" s="4" t="str">
        <f t="shared" si="31"/>
        <v/>
      </c>
      <c r="J489" s="4" t="str">
        <f t="shared" si="28"/>
        <v/>
      </c>
      <c r="K489" s="56"/>
      <c r="L489" s="41">
        <v>50</v>
      </c>
      <c r="M489" s="2" t="b">
        <f t="shared" si="29"/>
        <v>0</v>
      </c>
      <c r="N489" s="2">
        <f t="shared" si="30"/>
        <v>0</v>
      </c>
      <c r="O489" s="2">
        <f t="shared" si="30"/>
        <v>0</v>
      </c>
    </row>
    <row r="490" spans="1:15" x14ac:dyDescent="0.35">
      <c r="A490" s="39" t="s">
        <v>522</v>
      </c>
      <c r="B490" s="2">
        <v>1</v>
      </c>
      <c r="C490" s="2">
        <v>34</v>
      </c>
      <c r="D490" s="2">
        <v>1</v>
      </c>
      <c r="E490" s="2">
        <v>1</v>
      </c>
      <c r="F490" s="40">
        <v>2</v>
      </c>
      <c r="G490" s="2">
        <v>3</v>
      </c>
      <c r="H490" s="2">
        <v>1</v>
      </c>
      <c r="I490" s="4">
        <f t="shared" si="31"/>
        <v>60</v>
      </c>
      <c r="J490" s="4">
        <f t="shared" si="28"/>
        <v>45</v>
      </c>
      <c r="K490" s="40">
        <v>60</v>
      </c>
      <c r="L490" s="40">
        <v>45</v>
      </c>
      <c r="M490" s="2">
        <f t="shared" si="29"/>
        <v>0</v>
      </c>
      <c r="N490" s="2">
        <f t="shared" si="30"/>
        <v>0</v>
      </c>
      <c r="O490" s="2">
        <f t="shared" si="30"/>
        <v>0</v>
      </c>
    </row>
    <row r="491" spans="1:15" x14ac:dyDescent="0.35">
      <c r="A491" s="39" t="s">
        <v>523</v>
      </c>
      <c r="B491" s="2">
        <v>1</v>
      </c>
      <c r="C491" s="2">
        <v>38</v>
      </c>
      <c r="D491" s="2">
        <v>1</v>
      </c>
      <c r="E491" s="2">
        <v>1</v>
      </c>
      <c r="F491" s="40">
        <v>2</v>
      </c>
      <c r="G491" s="2">
        <v>2</v>
      </c>
      <c r="H491" s="2">
        <v>1</v>
      </c>
      <c r="I491" s="4">
        <f t="shared" si="31"/>
        <v>60</v>
      </c>
      <c r="J491" s="4">
        <f t="shared" si="28"/>
        <v>50</v>
      </c>
      <c r="K491" s="41">
        <v>60</v>
      </c>
      <c r="L491" s="41">
        <v>50</v>
      </c>
      <c r="M491" s="2">
        <f t="shared" si="29"/>
        <v>0</v>
      </c>
      <c r="N491" s="2">
        <f t="shared" si="30"/>
        <v>0</v>
      </c>
      <c r="O491" s="2">
        <f t="shared" si="30"/>
        <v>0</v>
      </c>
    </row>
    <row r="492" spans="1:15" x14ac:dyDescent="0.35">
      <c r="A492" s="39" t="s">
        <v>524</v>
      </c>
      <c r="B492" s="2">
        <v>1</v>
      </c>
      <c r="C492" s="2">
        <v>41</v>
      </c>
      <c r="D492" s="2">
        <v>1</v>
      </c>
      <c r="E492" s="2">
        <v>1</v>
      </c>
      <c r="F492" s="40">
        <v>1</v>
      </c>
      <c r="G492" s="2">
        <v>3</v>
      </c>
      <c r="H492" s="2">
        <v>1</v>
      </c>
      <c r="I492" s="4">
        <f t="shared" si="31"/>
        <v>60</v>
      </c>
      <c r="J492" s="4">
        <f t="shared" si="28"/>
        <v>50</v>
      </c>
      <c r="K492" s="41">
        <v>60</v>
      </c>
      <c r="L492" s="41">
        <v>50</v>
      </c>
      <c r="M492" s="2">
        <f t="shared" si="29"/>
        <v>0</v>
      </c>
      <c r="N492" s="2">
        <f t="shared" si="30"/>
        <v>0</v>
      </c>
      <c r="O492" s="2">
        <f t="shared" si="30"/>
        <v>0</v>
      </c>
    </row>
    <row r="493" spans="1:15" x14ac:dyDescent="0.35">
      <c r="A493" s="39" t="s">
        <v>525</v>
      </c>
      <c r="B493" s="2">
        <v>1</v>
      </c>
      <c r="C493" s="2">
        <v>38</v>
      </c>
      <c r="D493" s="2">
        <v>1</v>
      </c>
      <c r="E493" s="2">
        <v>1</v>
      </c>
      <c r="F493" s="40">
        <v>1</v>
      </c>
      <c r="G493" s="2">
        <v>3</v>
      </c>
      <c r="H493" s="2">
        <v>1</v>
      </c>
      <c r="I493" s="4">
        <f t="shared" si="31"/>
        <v>60</v>
      </c>
      <c r="J493" s="4">
        <f t="shared" si="28"/>
        <v>55</v>
      </c>
      <c r="K493" s="41">
        <v>60</v>
      </c>
      <c r="L493" s="41">
        <v>55</v>
      </c>
      <c r="M493" s="2">
        <f t="shared" si="29"/>
        <v>0</v>
      </c>
      <c r="N493" s="2">
        <f t="shared" si="30"/>
        <v>0</v>
      </c>
      <c r="O493" s="2">
        <f t="shared" si="30"/>
        <v>0</v>
      </c>
    </row>
    <row r="494" spans="1:15" x14ac:dyDescent="0.35">
      <c r="A494" s="39" t="s">
        <v>526</v>
      </c>
      <c r="B494" s="2">
        <v>1</v>
      </c>
      <c r="C494" s="2">
        <v>44</v>
      </c>
      <c r="D494" s="2">
        <v>1</v>
      </c>
      <c r="E494" s="2">
        <v>1</v>
      </c>
      <c r="F494" s="40">
        <v>2</v>
      </c>
      <c r="G494" s="2">
        <v>3</v>
      </c>
      <c r="H494" s="2">
        <v>1</v>
      </c>
      <c r="I494" s="4">
        <f t="shared" si="31"/>
        <v>55</v>
      </c>
      <c r="J494" s="4">
        <f t="shared" si="28"/>
        <v>30</v>
      </c>
      <c r="K494" s="41">
        <v>55</v>
      </c>
      <c r="L494" s="41">
        <v>30</v>
      </c>
      <c r="M494" s="2">
        <f t="shared" si="29"/>
        <v>0</v>
      </c>
      <c r="N494" s="2">
        <f t="shared" si="30"/>
        <v>0</v>
      </c>
      <c r="O494" s="2">
        <f t="shared" si="30"/>
        <v>0</v>
      </c>
    </row>
    <row r="495" spans="1:15" x14ac:dyDescent="0.35">
      <c r="A495" s="39" t="s">
        <v>527</v>
      </c>
      <c r="B495" s="2">
        <v>1</v>
      </c>
      <c r="C495" s="2">
        <v>45</v>
      </c>
      <c r="D495" s="2">
        <v>1</v>
      </c>
      <c r="E495" s="2">
        <v>1</v>
      </c>
      <c r="F495" s="40">
        <v>1</v>
      </c>
      <c r="G495" s="2">
        <v>3</v>
      </c>
      <c r="H495" s="2">
        <v>1</v>
      </c>
      <c r="I495" s="4">
        <f t="shared" si="31"/>
        <v>55</v>
      </c>
      <c r="J495" s="4">
        <f t="shared" si="28"/>
        <v>50</v>
      </c>
      <c r="K495" s="41">
        <v>55</v>
      </c>
      <c r="L495" s="41">
        <v>50</v>
      </c>
      <c r="M495" s="2">
        <f t="shared" si="29"/>
        <v>0</v>
      </c>
      <c r="N495" s="2">
        <f t="shared" si="30"/>
        <v>0</v>
      </c>
      <c r="O495" s="2">
        <f t="shared" si="30"/>
        <v>0</v>
      </c>
    </row>
    <row r="496" spans="1:15" x14ac:dyDescent="0.35">
      <c r="A496" s="39" t="s">
        <v>528</v>
      </c>
      <c r="B496" s="2">
        <v>1</v>
      </c>
      <c r="C496" s="2">
        <v>43</v>
      </c>
      <c r="D496" s="2">
        <v>1</v>
      </c>
      <c r="E496" s="2">
        <v>1</v>
      </c>
      <c r="F496" s="40">
        <v>1</v>
      </c>
      <c r="G496" s="2">
        <v>3</v>
      </c>
      <c r="H496" s="2">
        <v>1</v>
      </c>
      <c r="I496" s="4">
        <f t="shared" si="31"/>
        <v>60</v>
      </c>
      <c r="J496" s="4">
        <f t="shared" si="28"/>
        <v>50</v>
      </c>
      <c r="K496" s="41">
        <v>60</v>
      </c>
      <c r="L496" s="41">
        <v>50</v>
      </c>
      <c r="M496" s="2">
        <f t="shared" si="29"/>
        <v>0</v>
      </c>
      <c r="N496" s="2">
        <f t="shared" si="30"/>
        <v>0</v>
      </c>
      <c r="O496" s="2">
        <f t="shared" si="30"/>
        <v>0</v>
      </c>
    </row>
    <row r="497" spans="1:15" x14ac:dyDescent="0.35">
      <c r="A497" s="39" t="s">
        <v>529</v>
      </c>
      <c r="B497" s="2">
        <v>1</v>
      </c>
      <c r="C497" s="2">
        <v>43</v>
      </c>
      <c r="D497" s="2">
        <v>1</v>
      </c>
      <c r="E497" s="2">
        <v>1</v>
      </c>
      <c r="F497" s="40">
        <v>2</v>
      </c>
      <c r="G497" s="2">
        <v>3</v>
      </c>
      <c r="H497" s="2">
        <v>1</v>
      </c>
      <c r="I497" s="4">
        <f t="shared" si="31"/>
        <v>50</v>
      </c>
      <c r="J497" s="4">
        <f t="shared" si="28"/>
        <v>50</v>
      </c>
      <c r="K497" s="40">
        <v>50</v>
      </c>
      <c r="L497" s="40">
        <v>50</v>
      </c>
      <c r="M497" s="2">
        <f t="shared" si="29"/>
        <v>0</v>
      </c>
      <c r="N497" s="2">
        <f t="shared" si="30"/>
        <v>0</v>
      </c>
      <c r="O497" s="2">
        <f t="shared" si="30"/>
        <v>0</v>
      </c>
    </row>
    <row r="498" spans="1:15" x14ac:dyDescent="0.35">
      <c r="A498" s="39" t="s">
        <v>530</v>
      </c>
      <c r="B498" s="2">
        <v>1</v>
      </c>
      <c r="C498" s="2">
        <v>41</v>
      </c>
      <c r="D498" s="2">
        <v>1</v>
      </c>
      <c r="E498" s="2">
        <v>1</v>
      </c>
      <c r="F498" s="40">
        <v>2</v>
      </c>
      <c r="G498" s="2">
        <v>3</v>
      </c>
      <c r="H498" s="2">
        <v>1</v>
      </c>
      <c r="I498" s="4" t="str">
        <f t="shared" si="31"/>
        <v/>
      </c>
      <c r="J498" s="4">
        <f t="shared" si="28"/>
        <v>40</v>
      </c>
      <c r="K498" s="40">
        <v>90</v>
      </c>
      <c r="L498" s="40">
        <v>40</v>
      </c>
      <c r="M498" s="2">
        <f t="shared" si="29"/>
        <v>0</v>
      </c>
      <c r="N498" s="2" t="b">
        <f t="shared" si="30"/>
        <v>0</v>
      </c>
      <c r="O498" s="2">
        <f t="shared" si="30"/>
        <v>0</v>
      </c>
    </row>
    <row r="499" spans="1:15" x14ac:dyDescent="0.35">
      <c r="A499" s="39" t="s">
        <v>531</v>
      </c>
      <c r="B499" s="2">
        <v>1</v>
      </c>
      <c r="C499" s="2">
        <v>31</v>
      </c>
      <c r="D499" s="2">
        <v>1</v>
      </c>
      <c r="E499" s="2">
        <v>1</v>
      </c>
      <c r="F499" s="40">
        <v>1</v>
      </c>
      <c r="G499" s="2">
        <v>3</v>
      </c>
      <c r="H499" s="2">
        <v>1</v>
      </c>
      <c r="I499" s="4">
        <f t="shared" si="31"/>
        <v>50</v>
      </c>
      <c r="J499" s="4">
        <f t="shared" si="28"/>
        <v>40</v>
      </c>
      <c r="K499" s="40">
        <v>50</v>
      </c>
      <c r="L499" s="40">
        <v>40</v>
      </c>
      <c r="M499" s="2">
        <f t="shared" si="29"/>
        <v>0</v>
      </c>
      <c r="N499" s="2">
        <f t="shared" si="30"/>
        <v>0</v>
      </c>
      <c r="O499" s="2">
        <f t="shared" si="30"/>
        <v>0</v>
      </c>
    </row>
    <row r="500" spans="1:15" x14ac:dyDescent="0.35">
      <c r="A500" s="39" t="s">
        <v>532</v>
      </c>
      <c r="B500" s="2">
        <v>1</v>
      </c>
      <c r="C500" s="2">
        <v>39</v>
      </c>
      <c r="D500" s="2">
        <v>1</v>
      </c>
      <c r="E500" s="2">
        <v>1</v>
      </c>
      <c r="F500" s="40">
        <v>2</v>
      </c>
      <c r="G500" s="2">
        <v>3</v>
      </c>
      <c r="H500" s="2">
        <v>1</v>
      </c>
      <c r="I500" s="4">
        <f t="shared" si="31"/>
        <v>40</v>
      </c>
      <c r="J500" s="4">
        <f t="shared" si="28"/>
        <v>40</v>
      </c>
      <c r="K500" s="41">
        <v>40</v>
      </c>
      <c r="L500" s="41">
        <v>40</v>
      </c>
      <c r="M500" s="2">
        <f t="shared" si="29"/>
        <v>0</v>
      </c>
      <c r="N500" s="2">
        <f t="shared" si="30"/>
        <v>0</v>
      </c>
      <c r="O500" s="2">
        <f t="shared" si="30"/>
        <v>0</v>
      </c>
    </row>
    <row r="501" spans="1:15" x14ac:dyDescent="0.35">
      <c r="A501" s="39" t="s">
        <v>533</v>
      </c>
      <c r="B501" s="2">
        <v>1</v>
      </c>
      <c r="C501" s="2">
        <v>37</v>
      </c>
      <c r="D501" s="2">
        <v>1</v>
      </c>
      <c r="E501" s="2">
        <v>1</v>
      </c>
      <c r="F501" s="40">
        <v>1</v>
      </c>
      <c r="G501" s="2">
        <v>3</v>
      </c>
      <c r="H501" s="2">
        <v>1</v>
      </c>
      <c r="I501" s="4">
        <f t="shared" si="31"/>
        <v>0</v>
      </c>
      <c r="J501" s="4">
        <f t="shared" si="28"/>
        <v>0</v>
      </c>
      <c r="K501" s="56"/>
      <c r="L501" s="56"/>
      <c r="M501" s="2">
        <f t="shared" si="29"/>
        <v>0</v>
      </c>
      <c r="N501" s="2">
        <f t="shared" si="30"/>
        <v>0</v>
      </c>
      <c r="O501" s="2">
        <f t="shared" si="30"/>
        <v>0</v>
      </c>
    </row>
    <row r="502" spans="1:15" x14ac:dyDescent="0.35">
      <c r="A502" s="39" t="s">
        <v>534</v>
      </c>
      <c r="B502" s="2">
        <v>1</v>
      </c>
      <c r="C502" s="2">
        <v>32</v>
      </c>
      <c r="D502" s="2">
        <v>1</v>
      </c>
      <c r="E502" s="2">
        <v>1</v>
      </c>
      <c r="F502" s="40">
        <v>2</v>
      </c>
      <c r="G502" s="2">
        <v>3</v>
      </c>
      <c r="H502" s="2">
        <v>1</v>
      </c>
      <c r="I502" s="4">
        <f t="shared" si="31"/>
        <v>55</v>
      </c>
      <c r="J502" s="4">
        <f t="shared" si="28"/>
        <v>9</v>
      </c>
      <c r="K502" s="40">
        <v>55</v>
      </c>
      <c r="L502" s="40">
        <v>9</v>
      </c>
      <c r="M502" s="2">
        <f t="shared" si="29"/>
        <v>0</v>
      </c>
      <c r="N502" s="2">
        <f t="shared" si="30"/>
        <v>0</v>
      </c>
      <c r="O502" s="2">
        <f t="shared" si="30"/>
        <v>0</v>
      </c>
    </row>
    <row r="503" spans="1:15" x14ac:dyDescent="0.35">
      <c r="A503" s="39" t="s">
        <v>535</v>
      </c>
      <c r="B503" s="2">
        <v>1</v>
      </c>
      <c r="C503" s="2">
        <v>33</v>
      </c>
      <c r="D503" s="2">
        <v>1</v>
      </c>
      <c r="E503" s="2">
        <v>1</v>
      </c>
      <c r="F503" s="40">
        <v>1</v>
      </c>
      <c r="G503" s="2">
        <v>3</v>
      </c>
      <c r="H503" s="2">
        <v>2</v>
      </c>
      <c r="I503" s="4">
        <f t="shared" si="31"/>
        <v>55</v>
      </c>
      <c r="J503" s="4">
        <f t="shared" si="28"/>
        <v>50</v>
      </c>
      <c r="K503" s="40">
        <v>55</v>
      </c>
      <c r="L503" s="40">
        <v>50</v>
      </c>
      <c r="M503" s="2">
        <f t="shared" si="29"/>
        <v>0</v>
      </c>
      <c r="N503" s="2">
        <f t="shared" si="30"/>
        <v>0</v>
      </c>
      <c r="O503" s="2">
        <f t="shared" si="30"/>
        <v>0</v>
      </c>
    </row>
    <row r="504" spans="1:15" x14ac:dyDescent="0.35">
      <c r="A504" s="39" t="s">
        <v>536</v>
      </c>
      <c r="B504" s="2">
        <v>1</v>
      </c>
      <c r="C504" s="2">
        <v>44</v>
      </c>
      <c r="D504" s="2">
        <v>1</v>
      </c>
      <c r="E504" s="2">
        <v>1</v>
      </c>
      <c r="F504" s="40">
        <v>2</v>
      </c>
      <c r="G504" s="2">
        <v>3</v>
      </c>
      <c r="H504" s="2">
        <v>1</v>
      </c>
      <c r="I504" s="4">
        <f t="shared" si="31"/>
        <v>70</v>
      </c>
      <c r="J504" s="4">
        <f t="shared" si="28"/>
        <v>50</v>
      </c>
      <c r="K504" s="40">
        <v>70</v>
      </c>
      <c r="L504" s="40">
        <v>50</v>
      </c>
      <c r="M504" s="2">
        <f t="shared" si="29"/>
        <v>0</v>
      </c>
      <c r="N504" s="2">
        <f t="shared" si="30"/>
        <v>0</v>
      </c>
      <c r="O504" s="2">
        <f t="shared" si="30"/>
        <v>0</v>
      </c>
    </row>
    <row r="505" spans="1:15" x14ac:dyDescent="0.35">
      <c r="A505" s="39" t="s">
        <v>537</v>
      </c>
      <c r="B505" s="2">
        <v>1</v>
      </c>
      <c r="C505" s="2">
        <v>32</v>
      </c>
      <c r="D505" s="2">
        <v>1</v>
      </c>
      <c r="E505" s="2">
        <v>1</v>
      </c>
      <c r="F505" s="40">
        <v>1</v>
      </c>
      <c r="G505" s="2">
        <v>3</v>
      </c>
      <c r="H505" s="2">
        <v>1</v>
      </c>
      <c r="I505" s="4">
        <f t="shared" si="31"/>
        <v>40</v>
      </c>
      <c r="J505" s="4">
        <f t="shared" si="28"/>
        <v>35</v>
      </c>
      <c r="K505" s="41">
        <v>40</v>
      </c>
      <c r="L505" s="41">
        <v>35</v>
      </c>
      <c r="M505" s="2">
        <f t="shared" si="29"/>
        <v>0</v>
      </c>
      <c r="N505" s="2">
        <f t="shared" si="30"/>
        <v>0</v>
      </c>
      <c r="O505" s="2">
        <f t="shared" si="30"/>
        <v>0</v>
      </c>
    </row>
    <row r="506" spans="1:15" x14ac:dyDescent="0.35">
      <c r="A506" s="39" t="s">
        <v>538</v>
      </c>
      <c r="B506" s="2">
        <v>1</v>
      </c>
      <c r="C506" s="2">
        <v>41</v>
      </c>
      <c r="D506" s="2">
        <v>1</v>
      </c>
      <c r="E506" s="2">
        <v>1</v>
      </c>
      <c r="F506" s="40">
        <v>2</v>
      </c>
      <c r="G506" s="2">
        <v>3</v>
      </c>
      <c r="H506" s="2">
        <v>1</v>
      </c>
      <c r="I506" s="4">
        <f t="shared" si="31"/>
        <v>60</v>
      </c>
      <c r="J506" s="4">
        <f t="shared" si="28"/>
        <v>50</v>
      </c>
      <c r="K506" s="41">
        <v>60</v>
      </c>
      <c r="L506" s="41">
        <v>50</v>
      </c>
      <c r="M506" s="2">
        <f t="shared" si="29"/>
        <v>0</v>
      </c>
      <c r="N506" s="2">
        <f t="shared" si="30"/>
        <v>0</v>
      </c>
      <c r="O506" s="2">
        <f t="shared" si="30"/>
        <v>0</v>
      </c>
    </row>
    <row r="507" spans="1:15" x14ac:dyDescent="0.35">
      <c r="A507" s="39" t="s">
        <v>539</v>
      </c>
      <c r="B507" s="2">
        <v>1</v>
      </c>
      <c r="C507" s="2">
        <v>37</v>
      </c>
      <c r="D507" s="2">
        <v>1</v>
      </c>
      <c r="E507" s="2">
        <v>1</v>
      </c>
      <c r="F507" s="40">
        <v>2</v>
      </c>
      <c r="G507" s="2">
        <v>3</v>
      </c>
      <c r="H507" s="2">
        <v>1</v>
      </c>
      <c r="I507" s="4">
        <f t="shared" si="31"/>
        <v>60</v>
      </c>
      <c r="J507" s="4">
        <f t="shared" si="28"/>
        <v>50</v>
      </c>
      <c r="K507" s="41">
        <v>60</v>
      </c>
      <c r="L507" s="41">
        <v>50</v>
      </c>
      <c r="M507" s="2">
        <f t="shared" si="29"/>
        <v>0</v>
      </c>
      <c r="N507" s="2">
        <f t="shared" si="30"/>
        <v>0</v>
      </c>
      <c r="O507" s="2">
        <f t="shared" si="30"/>
        <v>0</v>
      </c>
    </row>
    <row r="508" spans="1:15" x14ac:dyDescent="0.35">
      <c r="A508" s="39" t="s">
        <v>540</v>
      </c>
      <c r="B508" s="2">
        <v>1</v>
      </c>
      <c r="C508" s="2">
        <v>34</v>
      </c>
      <c r="D508" s="2">
        <v>1</v>
      </c>
      <c r="E508" s="2">
        <v>1</v>
      </c>
      <c r="F508" s="40">
        <v>1</v>
      </c>
      <c r="G508" s="2">
        <v>3</v>
      </c>
      <c r="H508" s="2">
        <v>1</v>
      </c>
      <c r="I508" s="4">
        <f t="shared" si="31"/>
        <v>45</v>
      </c>
      <c r="J508" s="4">
        <f t="shared" si="28"/>
        <v>45</v>
      </c>
      <c r="K508" s="40">
        <v>45</v>
      </c>
      <c r="L508" s="40">
        <v>45</v>
      </c>
      <c r="M508" s="2">
        <f t="shared" si="29"/>
        <v>0</v>
      </c>
      <c r="N508" s="2">
        <f t="shared" si="30"/>
        <v>0</v>
      </c>
      <c r="O508" s="2">
        <f t="shared" si="30"/>
        <v>0</v>
      </c>
    </row>
    <row r="509" spans="1:15" x14ac:dyDescent="0.35">
      <c r="A509" s="39" t="s">
        <v>541</v>
      </c>
      <c r="B509" s="2">
        <v>1</v>
      </c>
      <c r="C509" s="2">
        <v>47</v>
      </c>
      <c r="D509" s="2">
        <v>1</v>
      </c>
      <c r="E509" s="2">
        <v>1</v>
      </c>
      <c r="F509" s="40">
        <v>4</v>
      </c>
      <c r="G509" s="2">
        <v>3</v>
      </c>
      <c r="H509" s="2">
        <v>1</v>
      </c>
      <c r="I509" s="4">
        <f t="shared" si="31"/>
        <v>50</v>
      </c>
      <c r="J509" s="4">
        <f t="shared" si="28"/>
        <v>50</v>
      </c>
      <c r="K509" s="41">
        <v>50</v>
      </c>
      <c r="L509" s="41">
        <v>50</v>
      </c>
      <c r="M509" s="2">
        <f t="shared" si="29"/>
        <v>0</v>
      </c>
      <c r="N509" s="2">
        <f t="shared" si="30"/>
        <v>0</v>
      </c>
      <c r="O509" s="2">
        <f t="shared" si="30"/>
        <v>0</v>
      </c>
    </row>
    <row r="510" spans="1:15" x14ac:dyDescent="0.35">
      <c r="A510" s="39" t="s">
        <v>542</v>
      </c>
      <c r="B510" s="2">
        <v>1</v>
      </c>
      <c r="C510" s="2">
        <v>43</v>
      </c>
      <c r="D510" s="2">
        <v>1</v>
      </c>
      <c r="E510" s="2">
        <v>1</v>
      </c>
      <c r="F510" s="40">
        <v>1</v>
      </c>
      <c r="G510" s="2">
        <v>3</v>
      </c>
      <c r="H510" s="2">
        <v>1</v>
      </c>
      <c r="I510" s="4" t="str">
        <f t="shared" si="31"/>
        <v/>
      </c>
      <c r="J510" s="4" t="str">
        <f t="shared" si="28"/>
        <v/>
      </c>
      <c r="K510" s="56"/>
      <c r="L510" s="41">
        <v>50</v>
      </c>
      <c r="M510" s="2" t="b">
        <f t="shared" si="29"/>
        <v>0</v>
      </c>
      <c r="N510" s="2">
        <f t="shared" si="30"/>
        <v>0</v>
      </c>
      <c r="O510" s="2">
        <f t="shared" si="30"/>
        <v>0</v>
      </c>
    </row>
    <row r="511" spans="1:15" x14ac:dyDescent="0.35">
      <c r="A511" s="39" t="s">
        <v>543</v>
      </c>
      <c r="B511" s="2">
        <v>1</v>
      </c>
      <c r="C511" s="2">
        <v>28</v>
      </c>
      <c r="D511" s="2">
        <v>1</v>
      </c>
      <c r="E511" s="2">
        <v>1</v>
      </c>
      <c r="F511" s="40">
        <v>2</v>
      </c>
      <c r="G511" s="2">
        <v>3</v>
      </c>
      <c r="H511" s="2">
        <v>1</v>
      </c>
      <c r="I511" s="4">
        <f t="shared" si="31"/>
        <v>50</v>
      </c>
      <c r="J511" s="4">
        <f t="shared" si="28"/>
        <v>50</v>
      </c>
      <c r="K511" s="41">
        <v>50</v>
      </c>
      <c r="L511" s="41">
        <v>50</v>
      </c>
      <c r="M511" s="2">
        <f t="shared" si="29"/>
        <v>0</v>
      </c>
      <c r="N511" s="2">
        <f t="shared" si="30"/>
        <v>0</v>
      </c>
      <c r="O511" s="2">
        <f t="shared" si="30"/>
        <v>0</v>
      </c>
    </row>
    <row r="512" spans="1:15" x14ac:dyDescent="0.35">
      <c r="A512" s="39" t="s">
        <v>544</v>
      </c>
      <c r="B512" s="2">
        <v>1</v>
      </c>
      <c r="C512" s="2">
        <v>42</v>
      </c>
      <c r="D512" s="2">
        <v>1</v>
      </c>
      <c r="E512" s="2">
        <v>1</v>
      </c>
      <c r="F512" s="40">
        <v>2</v>
      </c>
      <c r="G512" s="2">
        <v>3</v>
      </c>
      <c r="H512" s="2">
        <v>1</v>
      </c>
      <c r="I512" s="4">
        <f t="shared" si="31"/>
        <v>70</v>
      </c>
      <c r="J512" s="4">
        <f t="shared" si="28"/>
        <v>50</v>
      </c>
      <c r="K512" s="40">
        <v>70</v>
      </c>
      <c r="L512" s="40">
        <v>50</v>
      </c>
      <c r="M512" s="2">
        <f t="shared" si="29"/>
        <v>0</v>
      </c>
      <c r="N512" s="2">
        <f t="shared" si="30"/>
        <v>0</v>
      </c>
      <c r="O512" s="2">
        <f t="shared" si="30"/>
        <v>0</v>
      </c>
    </row>
    <row r="513" spans="1:15" x14ac:dyDescent="0.35">
      <c r="A513" s="39" t="s">
        <v>545</v>
      </c>
      <c r="B513" s="2">
        <v>1</v>
      </c>
      <c r="C513" s="2">
        <v>43</v>
      </c>
      <c r="D513" s="2">
        <v>1</v>
      </c>
      <c r="E513" s="2">
        <v>1</v>
      </c>
      <c r="F513" s="40">
        <v>1</v>
      </c>
      <c r="G513" s="2">
        <v>3</v>
      </c>
      <c r="H513" s="2">
        <v>1</v>
      </c>
      <c r="I513" s="4">
        <f t="shared" si="31"/>
        <v>40</v>
      </c>
      <c r="J513" s="4">
        <f t="shared" si="28"/>
        <v>40</v>
      </c>
      <c r="K513" s="40">
        <v>40</v>
      </c>
      <c r="L513" s="40">
        <v>40</v>
      </c>
      <c r="M513" s="2">
        <f t="shared" si="29"/>
        <v>0</v>
      </c>
      <c r="N513" s="2">
        <f t="shared" si="30"/>
        <v>0</v>
      </c>
      <c r="O513" s="2">
        <f t="shared" si="30"/>
        <v>0</v>
      </c>
    </row>
    <row r="514" spans="1:15" x14ac:dyDescent="0.35">
      <c r="A514" s="39" t="s">
        <v>546</v>
      </c>
      <c r="B514" s="2">
        <v>1</v>
      </c>
      <c r="C514" s="2">
        <v>35</v>
      </c>
      <c r="D514" s="2">
        <v>1</v>
      </c>
      <c r="E514" s="2">
        <v>1</v>
      </c>
      <c r="F514" s="40">
        <v>2</v>
      </c>
      <c r="G514" s="2">
        <v>3</v>
      </c>
      <c r="H514" s="2">
        <v>1</v>
      </c>
      <c r="I514" s="4" t="str">
        <f t="shared" si="31"/>
        <v/>
      </c>
      <c r="J514" s="4">
        <f t="shared" si="28"/>
        <v>30</v>
      </c>
      <c r="K514" s="41">
        <v>100</v>
      </c>
      <c r="L514" s="41">
        <v>30</v>
      </c>
      <c r="M514" s="2">
        <f t="shared" si="29"/>
        <v>0</v>
      </c>
      <c r="N514" s="2" t="b">
        <f t="shared" si="30"/>
        <v>0</v>
      </c>
      <c r="O514" s="2">
        <f t="shared" si="30"/>
        <v>0</v>
      </c>
    </row>
    <row r="515" spans="1:15" x14ac:dyDescent="0.35">
      <c r="A515" s="39" t="s">
        <v>547</v>
      </c>
      <c r="B515" s="2">
        <v>1</v>
      </c>
      <c r="C515" s="2">
        <v>31</v>
      </c>
      <c r="D515" s="2">
        <v>1</v>
      </c>
      <c r="E515" s="2">
        <v>1</v>
      </c>
      <c r="F515" s="40">
        <v>2</v>
      </c>
      <c r="G515" s="2">
        <v>3</v>
      </c>
      <c r="H515" s="2">
        <v>2</v>
      </c>
      <c r="I515" s="4">
        <f t="shared" si="31"/>
        <v>45</v>
      </c>
      <c r="J515" s="4">
        <f t="shared" si="28"/>
        <v>33</v>
      </c>
      <c r="K515" s="40">
        <v>45</v>
      </c>
      <c r="L515" s="40">
        <v>33</v>
      </c>
      <c r="M515" s="2">
        <f t="shared" si="29"/>
        <v>0</v>
      </c>
      <c r="N515" s="2">
        <f t="shared" si="30"/>
        <v>0</v>
      </c>
      <c r="O515" s="2">
        <f t="shared" si="30"/>
        <v>0</v>
      </c>
    </row>
    <row r="516" spans="1:15" x14ac:dyDescent="0.35">
      <c r="A516" s="39" t="s">
        <v>548</v>
      </c>
      <c r="B516" s="2">
        <v>1</v>
      </c>
      <c r="C516" s="2">
        <v>36</v>
      </c>
      <c r="D516" s="2">
        <v>4</v>
      </c>
      <c r="E516" s="2">
        <v>1</v>
      </c>
      <c r="F516" s="40">
        <v>1</v>
      </c>
      <c r="G516" s="2">
        <v>5</v>
      </c>
      <c r="H516" s="2">
        <v>2</v>
      </c>
      <c r="I516" s="4">
        <f t="shared" si="31"/>
        <v>44</v>
      </c>
      <c r="J516" s="4">
        <f t="shared" si="28"/>
        <v>44</v>
      </c>
      <c r="K516" s="40">
        <v>44</v>
      </c>
      <c r="L516" s="40">
        <v>44</v>
      </c>
      <c r="M516" s="2">
        <f t="shared" si="29"/>
        <v>0</v>
      </c>
      <c r="N516" s="2">
        <f t="shared" si="30"/>
        <v>0</v>
      </c>
      <c r="O516" s="2">
        <f t="shared" si="30"/>
        <v>0</v>
      </c>
    </row>
    <row r="517" spans="1:15" x14ac:dyDescent="0.35">
      <c r="A517" s="39" t="s">
        <v>549</v>
      </c>
      <c r="B517" s="2">
        <v>1</v>
      </c>
      <c r="C517" s="2">
        <v>40</v>
      </c>
      <c r="D517" s="2">
        <v>1</v>
      </c>
      <c r="E517" s="2">
        <v>1</v>
      </c>
      <c r="F517" s="40">
        <v>2</v>
      </c>
      <c r="G517" s="2">
        <v>3</v>
      </c>
      <c r="H517" s="2">
        <v>1</v>
      </c>
      <c r="I517" s="4">
        <f t="shared" si="31"/>
        <v>60</v>
      </c>
      <c r="J517" s="4">
        <f t="shared" si="28"/>
        <v>40</v>
      </c>
      <c r="K517" s="41">
        <v>60</v>
      </c>
      <c r="L517" s="41">
        <v>40</v>
      </c>
      <c r="M517" s="2">
        <f t="shared" si="29"/>
        <v>0</v>
      </c>
      <c r="N517" s="2">
        <f t="shared" si="30"/>
        <v>0</v>
      </c>
      <c r="O517" s="2">
        <f t="shared" si="30"/>
        <v>0</v>
      </c>
    </row>
    <row r="518" spans="1:15" x14ac:dyDescent="0.35">
      <c r="A518" s="39" t="s">
        <v>550</v>
      </c>
      <c r="B518" s="2">
        <v>1</v>
      </c>
      <c r="C518" s="2">
        <v>33</v>
      </c>
      <c r="D518" s="2">
        <v>1</v>
      </c>
      <c r="E518" s="2">
        <v>1</v>
      </c>
      <c r="F518" s="40">
        <v>1</v>
      </c>
      <c r="G518" s="2">
        <v>3</v>
      </c>
      <c r="H518" s="2">
        <v>1</v>
      </c>
      <c r="I518" s="4">
        <f t="shared" si="31"/>
        <v>40</v>
      </c>
      <c r="J518" s="4">
        <f t="shared" si="28"/>
        <v>40</v>
      </c>
      <c r="K518" s="41">
        <v>40</v>
      </c>
      <c r="L518" s="41">
        <v>40</v>
      </c>
      <c r="M518" s="2">
        <f t="shared" si="29"/>
        <v>0</v>
      </c>
      <c r="N518" s="2">
        <f t="shared" si="30"/>
        <v>0</v>
      </c>
      <c r="O518" s="2">
        <f t="shared" si="30"/>
        <v>0</v>
      </c>
    </row>
    <row r="519" spans="1:15" x14ac:dyDescent="0.35">
      <c r="A519" s="39" t="s">
        <v>551</v>
      </c>
      <c r="B519" s="2">
        <v>1</v>
      </c>
      <c r="C519" s="2">
        <v>30</v>
      </c>
      <c r="D519" s="2">
        <v>1</v>
      </c>
      <c r="E519" s="2">
        <v>1</v>
      </c>
      <c r="F519" s="40">
        <v>1</v>
      </c>
      <c r="G519" s="2">
        <v>3</v>
      </c>
      <c r="H519" s="2">
        <v>1</v>
      </c>
      <c r="I519" s="4">
        <f t="shared" si="31"/>
        <v>40</v>
      </c>
      <c r="J519" s="4">
        <f t="shared" ref="J519:J582" si="32">IF(AND(O519=0,M519=0),L519,"")</f>
        <v>40</v>
      </c>
      <c r="K519" s="40">
        <v>40</v>
      </c>
      <c r="L519" s="40">
        <v>40</v>
      </c>
      <c r="M519" s="2">
        <f t="shared" ref="M519:M582" si="33">IF(K519&lt;L519,FALSE,)</f>
        <v>0</v>
      </c>
      <c r="N519" s="2">
        <f t="shared" ref="N519:O582" si="34">IF(K519&gt;80,FALSE,)</f>
        <v>0</v>
      </c>
      <c r="O519" s="2">
        <f t="shared" si="34"/>
        <v>0</v>
      </c>
    </row>
    <row r="520" spans="1:15" x14ac:dyDescent="0.35">
      <c r="A520" s="39" t="s">
        <v>552</v>
      </c>
      <c r="B520" s="2">
        <v>1</v>
      </c>
      <c r="C520" s="2">
        <v>47</v>
      </c>
      <c r="D520" s="2">
        <v>1</v>
      </c>
      <c r="E520" s="2">
        <v>1</v>
      </c>
      <c r="F520" s="40">
        <v>4</v>
      </c>
      <c r="G520" s="2">
        <v>3</v>
      </c>
      <c r="H520" s="2">
        <v>1</v>
      </c>
      <c r="I520" s="4">
        <f t="shared" ref="I520:I583" si="35">IF(AND(N520=0,M520=0),K520,"")</f>
        <v>60</v>
      </c>
      <c r="J520" s="4">
        <f t="shared" si="32"/>
        <v>60</v>
      </c>
      <c r="K520" s="41">
        <v>60</v>
      </c>
      <c r="L520" s="41">
        <v>60</v>
      </c>
      <c r="M520" s="2">
        <f t="shared" si="33"/>
        <v>0</v>
      </c>
      <c r="N520" s="2">
        <f t="shared" si="34"/>
        <v>0</v>
      </c>
      <c r="O520" s="2">
        <f t="shared" si="34"/>
        <v>0</v>
      </c>
    </row>
    <row r="521" spans="1:15" x14ac:dyDescent="0.35">
      <c r="A521" s="39" t="s">
        <v>553</v>
      </c>
      <c r="B521" s="2">
        <v>1</v>
      </c>
      <c r="C521" s="2">
        <v>36</v>
      </c>
      <c r="D521" s="2">
        <v>1</v>
      </c>
      <c r="E521" s="2">
        <v>1</v>
      </c>
      <c r="F521" s="40">
        <v>2</v>
      </c>
      <c r="G521" s="2">
        <v>3</v>
      </c>
      <c r="H521" s="2">
        <v>1</v>
      </c>
      <c r="I521" s="4">
        <f t="shared" si="35"/>
        <v>60</v>
      </c>
      <c r="J521" s="4">
        <f t="shared" si="32"/>
        <v>45</v>
      </c>
      <c r="K521" s="41">
        <v>60</v>
      </c>
      <c r="L521" s="41">
        <v>45</v>
      </c>
      <c r="M521" s="2">
        <f t="shared" si="33"/>
        <v>0</v>
      </c>
      <c r="N521" s="2">
        <f t="shared" si="34"/>
        <v>0</v>
      </c>
      <c r="O521" s="2">
        <f t="shared" si="34"/>
        <v>0</v>
      </c>
    </row>
    <row r="522" spans="1:15" x14ac:dyDescent="0.35">
      <c r="A522" s="39" t="s">
        <v>554</v>
      </c>
      <c r="B522" s="2">
        <v>1</v>
      </c>
      <c r="C522" s="2">
        <v>47</v>
      </c>
      <c r="D522" s="2">
        <v>1</v>
      </c>
      <c r="E522" s="2">
        <v>1</v>
      </c>
      <c r="F522" s="40">
        <v>2</v>
      </c>
      <c r="G522" s="2">
        <v>3</v>
      </c>
      <c r="H522" s="2">
        <v>1</v>
      </c>
      <c r="I522" s="4" t="str">
        <f t="shared" si="35"/>
        <v/>
      </c>
      <c r="J522" s="4" t="str">
        <f t="shared" si="32"/>
        <v/>
      </c>
      <c r="K522" s="56" t="s">
        <v>555</v>
      </c>
      <c r="L522" s="56" t="s">
        <v>556</v>
      </c>
      <c r="M522" s="2" t="b">
        <f t="shared" si="33"/>
        <v>0</v>
      </c>
      <c r="N522" s="2" t="b">
        <f t="shared" si="34"/>
        <v>0</v>
      </c>
      <c r="O522" s="2" t="b">
        <f t="shared" si="34"/>
        <v>0</v>
      </c>
    </row>
    <row r="523" spans="1:15" x14ac:dyDescent="0.35">
      <c r="A523" s="39" t="s">
        <v>557</v>
      </c>
      <c r="B523" s="2">
        <v>1</v>
      </c>
      <c r="C523" s="2">
        <v>47</v>
      </c>
      <c r="D523" s="2">
        <v>1</v>
      </c>
      <c r="E523" s="2">
        <v>1</v>
      </c>
      <c r="F523" s="40">
        <v>1</v>
      </c>
      <c r="G523" s="2">
        <v>3</v>
      </c>
      <c r="H523" s="2">
        <v>1</v>
      </c>
      <c r="I523" s="4">
        <f t="shared" si="35"/>
        <v>55</v>
      </c>
      <c r="J523" s="4">
        <f t="shared" si="32"/>
        <v>45</v>
      </c>
      <c r="K523" s="41">
        <v>55</v>
      </c>
      <c r="L523" s="41">
        <v>45</v>
      </c>
      <c r="M523" s="2">
        <f t="shared" si="33"/>
        <v>0</v>
      </c>
      <c r="N523" s="2">
        <f t="shared" si="34"/>
        <v>0</v>
      </c>
      <c r="O523" s="2">
        <f t="shared" si="34"/>
        <v>0</v>
      </c>
    </row>
    <row r="524" spans="1:15" x14ac:dyDescent="0.35">
      <c r="A524" s="39" t="s">
        <v>558</v>
      </c>
      <c r="B524" s="2">
        <v>1</v>
      </c>
      <c r="C524" s="2">
        <v>30</v>
      </c>
      <c r="D524" s="2">
        <v>1</v>
      </c>
      <c r="E524" s="2">
        <v>1</v>
      </c>
      <c r="F524" s="40">
        <v>2</v>
      </c>
      <c r="G524" s="2">
        <v>3</v>
      </c>
      <c r="H524" s="2">
        <v>2</v>
      </c>
      <c r="I524" s="4">
        <f t="shared" si="35"/>
        <v>70</v>
      </c>
      <c r="J524" s="4">
        <f t="shared" si="32"/>
        <v>60</v>
      </c>
      <c r="K524" s="40">
        <v>70</v>
      </c>
      <c r="L524" s="40">
        <v>60</v>
      </c>
      <c r="M524" s="2">
        <f t="shared" si="33"/>
        <v>0</v>
      </c>
      <c r="N524" s="2">
        <f t="shared" si="34"/>
        <v>0</v>
      </c>
      <c r="O524" s="2">
        <f t="shared" si="34"/>
        <v>0</v>
      </c>
    </row>
    <row r="525" spans="1:15" x14ac:dyDescent="0.35">
      <c r="A525" s="39" t="s">
        <v>559</v>
      </c>
      <c r="B525" s="2">
        <v>1</v>
      </c>
      <c r="C525" s="2">
        <v>43</v>
      </c>
      <c r="D525" s="2">
        <v>1</v>
      </c>
      <c r="E525" s="2">
        <v>1</v>
      </c>
      <c r="F525" s="40">
        <v>4</v>
      </c>
      <c r="G525" s="2">
        <v>2</v>
      </c>
      <c r="H525" s="2">
        <v>1</v>
      </c>
      <c r="I525" s="4">
        <f t="shared" si="35"/>
        <v>60</v>
      </c>
      <c r="J525" s="4">
        <f t="shared" si="32"/>
        <v>50</v>
      </c>
      <c r="K525" s="40">
        <v>60</v>
      </c>
      <c r="L525" s="40">
        <v>50</v>
      </c>
      <c r="M525" s="2">
        <f t="shared" si="33"/>
        <v>0</v>
      </c>
      <c r="N525" s="2">
        <f t="shared" si="34"/>
        <v>0</v>
      </c>
      <c r="O525" s="2">
        <f t="shared" si="34"/>
        <v>0</v>
      </c>
    </row>
    <row r="526" spans="1:15" x14ac:dyDescent="0.35">
      <c r="A526" s="39" t="s">
        <v>560</v>
      </c>
      <c r="B526" s="2">
        <v>1</v>
      </c>
      <c r="C526" s="2">
        <v>32</v>
      </c>
      <c r="D526" s="2">
        <v>1</v>
      </c>
      <c r="E526" s="2">
        <v>1</v>
      </c>
      <c r="F526" s="40">
        <v>1</v>
      </c>
      <c r="G526" s="2">
        <v>3</v>
      </c>
      <c r="H526" s="2">
        <v>1</v>
      </c>
      <c r="I526" s="4" t="str">
        <f t="shared" si="35"/>
        <v/>
      </c>
      <c r="J526" s="4">
        <f t="shared" si="32"/>
        <v>48</v>
      </c>
      <c r="K526" s="56" t="s">
        <v>555</v>
      </c>
      <c r="L526" s="41">
        <v>48</v>
      </c>
      <c r="M526" s="2">
        <f t="shared" si="33"/>
        <v>0</v>
      </c>
      <c r="N526" s="2" t="b">
        <f t="shared" si="34"/>
        <v>0</v>
      </c>
      <c r="O526" s="2">
        <f t="shared" si="34"/>
        <v>0</v>
      </c>
    </row>
    <row r="527" spans="1:15" x14ac:dyDescent="0.35">
      <c r="A527" s="39" t="s">
        <v>561</v>
      </c>
      <c r="B527" s="2">
        <v>1</v>
      </c>
      <c r="C527" s="2">
        <v>34</v>
      </c>
      <c r="D527" s="2">
        <v>1</v>
      </c>
      <c r="E527" s="2">
        <v>1</v>
      </c>
      <c r="F527" s="40">
        <v>1</v>
      </c>
      <c r="G527" s="2">
        <v>3</v>
      </c>
      <c r="H527" s="2">
        <v>1</v>
      </c>
      <c r="I527" s="4" t="str">
        <f t="shared" si="35"/>
        <v/>
      </c>
      <c r="J527" s="4">
        <f t="shared" si="32"/>
        <v>50</v>
      </c>
      <c r="K527" s="41">
        <v>90</v>
      </c>
      <c r="L527" s="41">
        <v>50</v>
      </c>
      <c r="M527" s="2">
        <f t="shared" si="33"/>
        <v>0</v>
      </c>
      <c r="N527" s="2" t="b">
        <f t="shared" si="34"/>
        <v>0</v>
      </c>
      <c r="O527" s="2">
        <f t="shared" si="34"/>
        <v>0</v>
      </c>
    </row>
    <row r="528" spans="1:15" x14ac:dyDescent="0.35">
      <c r="A528" s="39" t="s">
        <v>562</v>
      </c>
      <c r="B528" s="2">
        <v>1</v>
      </c>
      <c r="C528" s="2">
        <v>34</v>
      </c>
      <c r="D528" s="2">
        <v>1</v>
      </c>
      <c r="E528" s="2">
        <v>1</v>
      </c>
      <c r="F528" s="55" t="s">
        <v>282</v>
      </c>
      <c r="G528" s="2">
        <v>3</v>
      </c>
      <c r="H528" s="2">
        <v>1</v>
      </c>
      <c r="I528" s="4">
        <f t="shared" si="35"/>
        <v>60</v>
      </c>
      <c r="J528" s="4">
        <f t="shared" si="32"/>
        <v>50</v>
      </c>
      <c r="K528" s="40">
        <v>60</v>
      </c>
      <c r="L528" s="40">
        <v>50</v>
      </c>
      <c r="M528" s="2">
        <f t="shared" si="33"/>
        <v>0</v>
      </c>
      <c r="N528" s="2">
        <f t="shared" si="34"/>
        <v>0</v>
      </c>
      <c r="O528" s="2">
        <f t="shared" si="34"/>
        <v>0</v>
      </c>
    </row>
    <row r="529" spans="1:15" x14ac:dyDescent="0.35">
      <c r="A529" s="39" t="s">
        <v>563</v>
      </c>
      <c r="B529" s="2">
        <v>1</v>
      </c>
      <c r="C529" s="2">
        <v>33</v>
      </c>
      <c r="D529" s="2">
        <v>1</v>
      </c>
      <c r="E529" s="2">
        <v>1</v>
      </c>
      <c r="F529" s="40">
        <v>1</v>
      </c>
      <c r="G529" s="2">
        <v>3</v>
      </c>
      <c r="H529" s="2">
        <v>2</v>
      </c>
      <c r="I529" s="4">
        <f t="shared" si="35"/>
        <v>50</v>
      </c>
      <c r="J529" s="4">
        <f t="shared" si="32"/>
        <v>45</v>
      </c>
      <c r="K529" s="40">
        <v>50</v>
      </c>
      <c r="L529" s="40">
        <v>45</v>
      </c>
      <c r="M529" s="2">
        <f t="shared" si="33"/>
        <v>0</v>
      </c>
      <c r="N529" s="2">
        <f t="shared" si="34"/>
        <v>0</v>
      </c>
      <c r="O529" s="2">
        <f t="shared" si="34"/>
        <v>0</v>
      </c>
    </row>
    <row r="530" spans="1:15" x14ac:dyDescent="0.35">
      <c r="A530" s="39" t="s">
        <v>564</v>
      </c>
      <c r="B530" s="2">
        <v>1</v>
      </c>
      <c r="C530" s="2">
        <v>49</v>
      </c>
      <c r="D530" s="2">
        <v>1</v>
      </c>
      <c r="E530" s="2">
        <v>1</v>
      </c>
      <c r="F530" s="40">
        <v>1</v>
      </c>
      <c r="G530" s="2">
        <v>3</v>
      </c>
      <c r="H530" s="2">
        <v>1</v>
      </c>
      <c r="I530" s="4">
        <f t="shared" si="35"/>
        <v>50</v>
      </c>
      <c r="J530" s="4">
        <f t="shared" si="32"/>
        <v>30</v>
      </c>
      <c r="K530" s="40">
        <v>50</v>
      </c>
      <c r="L530" s="40">
        <v>30</v>
      </c>
      <c r="M530" s="2">
        <f t="shared" si="33"/>
        <v>0</v>
      </c>
      <c r="N530" s="2">
        <f t="shared" si="34"/>
        <v>0</v>
      </c>
      <c r="O530" s="2">
        <f t="shared" si="34"/>
        <v>0</v>
      </c>
    </row>
    <row r="531" spans="1:15" x14ac:dyDescent="0.35">
      <c r="A531" s="39" t="s">
        <v>565</v>
      </c>
      <c r="B531" s="2">
        <v>1</v>
      </c>
      <c r="C531" s="2">
        <v>39</v>
      </c>
      <c r="D531" s="2">
        <v>1</v>
      </c>
      <c r="E531" s="2">
        <v>1</v>
      </c>
      <c r="F531" s="40">
        <v>2</v>
      </c>
      <c r="G531" s="2">
        <v>3</v>
      </c>
      <c r="H531" s="2">
        <v>1</v>
      </c>
      <c r="I531" s="4">
        <f t="shared" si="35"/>
        <v>55</v>
      </c>
      <c r="J531" s="4">
        <f t="shared" si="32"/>
        <v>40</v>
      </c>
      <c r="K531" s="40">
        <v>55</v>
      </c>
      <c r="L531" s="40">
        <v>40</v>
      </c>
      <c r="M531" s="2">
        <f t="shared" si="33"/>
        <v>0</v>
      </c>
      <c r="N531" s="2">
        <f t="shared" si="34"/>
        <v>0</v>
      </c>
      <c r="O531" s="2">
        <f t="shared" si="34"/>
        <v>0</v>
      </c>
    </row>
    <row r="532" spans="1:15" x14ac:dyDescent="0.35">
      <c r="A532" s="39" t="s">
        <v>566</v>
      </c>
      <c r="B532" s="2">
        <v>1</v>
      </c>
      <c r="C532" s="2">
        <v>44</v>
      </c>
      <c r="D532" s="2">
        <v>1</v>
      </c>
      <c r="E532" s="2">
        <v>1</v>
      </c>
      <c r="F532" s="40">
        <v>2</v>
      </c>
      <c r="G532" s="2">
        <v>3</v>
      </c>
      <c r="H532" s="2">
        <v>1</v>
      </c>
      <c r="I532" s="4">
        <f t="shared" si="35"/>
        <v>66</v>
      </c>
      <c r="J532" s="4">
        <f t="shared" si="32"/>
        <v>60</v>
      </c>
      <c r="K532" s="41">
        <v>66</v>
      </c>
      <c r="L532" s="40">
        <v>60</v>
      </c>
      <c r="M532" s="2">
        <f t="shared" si="33"/>
        <v>0</v>
      </c>
      <c r="N532" s="2">
        <f t="shared" si="34"/>
        <v>0</v>
      </c>
      <c r="O532" s="2">
        <f t="shared" si="34"/>
        <v>0</v>
      </c>
    </row>
    <row r="533" spans="1:15" x14ac:dyDescent="0.35">
      <c r="A533" s="39" t="s">
        <v>567</v>
      </c>
      <c r="B533" s="2">
        <v>1</v>
      </c>
      <c r="C533" s="2">
        <v>42</v>
      </c>
      <c r="D533" s="2">
        <v>1</v>
      </c>
      <c r="E533" s="2">
        <v>1</v>
      </c>
      <c r="F533" s="40">
        <v>2</v>
      </c>
      <c r="G533" s="2">
        <v>3</v>
      </c>
      <c r="H533" s="2">
        <v>1</v>
      </c>
      <c r="I533" s="4">
        <f t="shared" si="35"/>
        <v>55</v>
      </c>
      <c r="J533" s="4">
        <f t="shared" si="32"/>
        <v>50</v>
      </c>
      <c r="K533" s="40">
        <v>55</v>
      </c>
      <c r="L533" s="40">
        <v>50</v>
      </c>
      <c r="M533" s="2">
        <f t="shared" si="33"/>
        <v>0</v>
      </c>
      <c r="N533" s="2">
        <f t="shared" si="34"/>
        <v>0</v>
      </c>
      <c r="O533" s="2">
        <f t="shared" si="34"/>
        <v>0</v>
      </c>
    </row>
    <row r="534" spans="1:15" x14ac:dyDescent="0.35">
      <c r="A534" s="39" t="s">
        <v>568</v>
      </c>
      <c r="B534" s="2">
        <v>1</v>
      </c>
      <c r="C534" s="2">
        <v>38</v>
      </c>
      <c r="D534" s="2">
        <v>1</v>
      </c>
      <c r="E534" s="2">
        <v>1</v>
      </c>
      <c r="F534" s="40">
        <v>1</v>
      </c>
      <c r="G534" s="2">
        <v>3</v>
      </c>
      <c r="H534" s="2">
        <v>1</v>
      </c>
      <c r="I534" s="4">
        <f t="shared" si="35"/>
        <v>60</v>
      </c>
      <c r="J534" s="4">
        <f t="shared" si="32"/>
        <v>55</v>
      </c>
      <c r="K534" s="41">
        <v>60</v>
      </c>
      <c r="L534" s="41">
        <v>55</v>
      </c>
      <c r="M534" s="2">
        <f t="shared" si="33"/>
        <v>0</v>
      </c>
      <c r="N534" s="2">
        <f t="shared" si="34"/>
        <v>0</v>
      </c>
      <c r="O534" s="2">
        <f t="shared" si="34"/>
        <v>0</v>
      </c>
    </row>
    <row r="535" spans="1:15" x14ac:dyDescent="0.35">
      <c r="A535" s="39" t="s">
        <v>569</v>
      </c>
      <c r="B535" s="2">
        <v>1</v>
      </c>
      <c r="C535" s="2">
        <v>37</v>
      </c>
      <c r="D535" s="2">
        <v>1</v>
      </c>
      <c r="E535" s="2">
        <v>1</v>
      </c>
      <c r="F535" s="56" t="s">
        <v>339</v>
      </c>
      <c r="G535" s="2">
        <v>3</v>
      </c>
      <c r="H535" s="2">
        <v>1</v>
      </c>
      <c r="I535" s="4">
        <f t="shared" si="35"/>
        <v>55</v>
      </c>
      <c r="J535" s="4">
        <f t="shared" si="32"/>
        <v>50</v>
      </c>
      <c r="K535" s="40">
        <v>55</v>
      </c>
      <c r="L535" s="40">
        <v>50</v>
      </c>
      <c r="M535" s="2">
        <f t="shared" si="33"/>
        <v>0</v>
      </c>
      <c r="N535" s="2">
        <f t="shared" si="34"/>
        <v>0</v>
      </c>
      <c r="O535" s="2">
        <f t="shared" si="34"/>
        <v>0</v>
      </c>
    </row>
    <row r="536" spans="1:15" x14ac:dyDescent="0.35">
      <c r="A536" s="39" t="s">
        <v>570</v>
      </c>
      <c r="B536" s="2">
        <v>1</v>
      </c>
      <c r="C536" s="2">
        <v>52</v>
      </c>
      <c r="D536" s="2">
        <v>1</v>
      </c>
      <c r="E536" s="2">
        <v>1</v>
      </c>
      <c r="F536" s="40">
        <v>2</v>
      </c>
      <c r="G536" s="2">
        <v>3</v>
      </c>
      <c r="H536" s="2">
        <v>1</v>
      </c>
      <c r="I536" s="4">
        <f t="shared" si="35"/>
        <v>50</v>
      </c>
      <c r="J536" s="4">
        <f t="shared" si="32"/>
        <v>50</v>
      </c>
      <c r="K536" s="40">
        <v>50</v>
      </c>
      <c r="L536" s="40">
        <v>50</v>
      </c>
      <c r="M536" s="2">
        <f t="shared" si="33"/>
        <v>0</v>
      </c>
      <c r="N536" s="2">
        <f t="shared" si="34"/>
        <v>0</v>
      </c>
      <c r="O536" s="2">
        <f t="shared" si="34"/>
        <v>0</v>
      </c>
    </row>
    <row r="537" spans="1:15" x14ac:dyDescent="0.35">
      <c r="A537" s="39" t="s">
        <v>571</v>
      </c>
      <c r="B537" s="2">
        <v>1</v>
      </c>
      <c r="C537" s="2">
        <v>42</v>
      </c>
      <c r="D537" s="2">
        <v>1</v>
      </c>
      <c r="E537" s="2">
        <v>1</v>
      </c>
      <c r="F537" s="40">
        <v>2</v>
      </c>
      <c r="G537" s="2">
        <v>3</v>
      </c>
      <c r="H537" s="2">
        <v>1</v>
      </c>
      <c r="I537" s="4">
        <f t="shared" si="35"/>
        <v>50</v>
      </c>
      <c r="J537" s="4">
        <f t="shared" si="32"/>
        <v>50</v>
      </c>
      <c r="K537" s="41">
        <v>50</v>
      </c>
      <c r="L537" s="41">
        <v>50</v>
      </c>
      <c r="M537" s="2">
        <f t="shared" si="33"/>
        <v>0</v>
      </c>
      <c r="N537" s="2">
        <f t="shared" si="34"/>
        <v>0</v>
      </c>
      <c r="O537" s="2">
        <f t="shared" si="34"/>
        <v>0</v>
      </c>
    </row>
    <row r="538" spans="1:15" x14ac:dyDescent="0.35">
      <c r="A538" s="39" t="s">
        <v>572</v>
      </c>
      <c r="B538" s="2">
        <v>1</v>
      </c>
      <c r="C538" s="2">
        <v>35</v>
      </c>
      <c r="D538" s="2">
        <v>1</v>
      </c>
      <c r="E538" s="2">
        <v>1</v>
      </c>
      <c r="F538" s="40">
        <v>1</v>
      </c>
      <c r="G538" s="2">
        <v>3</v>
      </c>
      <c r="H538" s="2">
        <v>1</v>
      </c>
      <c r="I538" s="4">
        <f t="shared" si="35"/>
        <v>70</v>
      </c>
      <c r="J538" s="4">
        <f t="shared" si="32"/>
        <v>50</v>
      </c>
      <c r="K538" s="40">
        <v>70</v>
      </c>
      <c r="L538" s="40">
        <v>50</v>
      </c>
      <c r="M538" s="2">
        <f t="shared" si="33"/>
        <v>0</v>
      </c>
      <c r="N538" s="2">
        <f t="shared" si="34"/>
        <v>0</v>
      </c>
      <c r="O538" s="2">
        <f t="shared" si="34"/>
        <v>0</v>
      </c>
    </row>
    <row r="539" spans="1:15" x14ac:dyDescent="0.35">
      <c r="A539" s="39" t="s">
        <v>573</v>
      </c>
      <c r="B539" s="2">
        <v>1</v>
      </c>
      <c r="C539" s="2">
        <v>47</v>
      </c>
      <c r="D539" s="2">
        <v>1</v>
      </c>
      <c r="E539" s="2">
        <v>1</v>
      </c>
      <c r="F539" s="40">
        <v>1</v>
      </c>
      <c r="G539" s="2">
        <v>3</v>
      </c>
      <c r="H539" s="2">
        <v>1</v>
      </c>
      <c r="I539" s="4">
        <f t="shared" si="35"/>
        <v>40</v>
      </c>
      <c r="J539" s="4">
        <f t="shared" si="32"/>
        <v>20</v>
      </c>
      <c r="K539" s="40">
        <v>40</v>
      </c>
      <c r="L539" s="40">
        <v>20</v>
      </c>
      <c r="M539" s="2">
        <f t="shared" si="33"/>
        <v>0</v>
      </c>
      <c r="N539" s="2">
        <f t="shared" si="34"/>
        <v>0</v>
      </c>
      <c r="O539" s="2">
        <f t="shared" si="34"/>
        <v>0</v>
      </c>
    </row>
    <row r="540" spans="1:15" x14ac:dyDescent="0.35">
      <c r="A540" s="39" t="s">
        <v>574</v>
      </c>
      <c r="B540" s="2">
        <v>1</v>
      </c>
      <c r="C540" s="2">
        <v>35</v>
      </c>
      <c r="D540" s="2">
        <v>1</v>
      </c>
      <c r="E540" s="2">
        <v>1</v>
      </c>
      <c r="F540" s="40">
        <v>1</v>
      </c>
      <c r="G540" s="2">
        <v>3</v>
      </c>
      <c r="H540" s="2">
        <v>1</v>
      </c>
      <c r="I540" s="4">
        <f t="shared" si="35"/>
        <v>60</v>
      </c>
      <c r="J540" s="4">
        <f t="shared" si="32"/>
        <v>60</v>
      </c>
      <c r="K540" s="40">
        <v>60</v>
      </c>
      <c r="L540" s="40">
        <v>60</v>
      </c>
      <c r="M540" s="2">
        <f t="shared" si="33"/>
        <v>0</v>
      </c>
      <c r="N540" s="2">
        <f t="shared" si="34"/>
        <v>0</v>
      </c>
      <c r="O540" s="2">
        <f t="shared" si="34"/>
        <v>0</v>
      </c>
    </row>
    <row r="541" spans="1:15" x14ac:dyDescent="0.35">
      <c r="A541" s="39" t="s">
        <v>575</v>
      </c>
      <c r="B541" s="2">
        <v>1</v>
      </c>
      <c r="C541" s="2">
        <v>41</v>
      </c>
      <c r="D541" s="2">
        <v>1</v>
      </c>
      <c r="E541" s="2">
        <v>1</v>
      </c>
      <c r="F541" s="40">
        <v>1</v>
      </c>
      <c r="G541" s="2">
        <v>3</v>
      </c>
      <c r="H541" s="2">
        <v>1</v>
      </c>
      <c r="I541" s="4">
        <f t="shared" si="35"/>
        <v>50</v>
      </c>
      <c r="J541" s="4">
        <f t="shared" si="32"/>
        <v>50</v>
      </c>
      <c r="K541" s="40">
        <v>50</v>
      </c>
      <c r="L541" s="40">
        <v>50</v>
      </c>
      <c r="M541" s="2">
        <f t="shared" si="33"/>
        <v>0</v>
      </c>
      <c r="N541" s="2">
        <f t="shared" si="34"/>
        <v>0</v>
      </c>
      <c r="O541" s="2">
        <f t="shared" si="34"/>
        <v>0</v>
      </c>
    </row>
    <row r="542" spans="1:15" x14ac:dyDescent="0.35">
      <c r="A542" s="39" t="s">
        <v>576</v>
      </c>
      <c r="B542" s="2">
        <v>1</v>
      </c>
      <c r="C542" s="2">
        <v>34</v>
      </c>
      <c r="D542" s="2">
        <v>1</v>
      </c>
      <c r="E542" s="2">
        <v>1</v>
      </c>
      <c r="F542" s="40">
        <v>1</v>
      </c>
      <c r="G542" s="2">
        <v>3</v>
      </c>
      <c r="H542" s="2">
        <v>1</v>
      </c>
      <c r="I542" s="4">
        <f t="shared" si="35"/>
        <v>50</v>
      </c>
      <c r="J542" s="4">
        <f t="shared" si="32"/>
        <v>50</v>
      </c>
      <c r="K542" s="41">
        <v>50</v>
      </c>
      <c r="L542" s="41">
        <v>50</v>
      </c>
      <c r="M542" s="2">
        <f t="shared" si="33"/>
        <v>0</v>
      </c>
      <c r="N542" s="2">
        <f t="shared" si="34"/>
        <v>0</v>
      </c>
      <c r="O542" s="2">
        <f t="shared" si="34"/>
        <v>0</v>
      </c>
    </row>
    <row r="543" spans="1:15" x14ac:dyDescent="0.35">
      <c r="A543" s="39" t="s">
        <v>577</v>
      </c>
      <c r="B543" s="2">
        <v>1</v>
      </c>
      <c r="C543" s="2">
        <v>31</v>
      </c>
      <c r="D543" s="2">
        <v>4</v>
      </c>
      <c r="E543" s="2">
        <v>1</v>
      </c>
      <c r="F543" s="40">
        <v>1</v>
      </c>
      <c r="G543" s="2">
        <v>3</v>
      </c>
      <c r="H543" s="2">
        <v>2</v>
      </c>
      <c r="I543" s="4">
        <f t="shared" si="35"/>
        <v>60</v>
      </c>
      <c r="J543" s="4">
        <f t="shared" si="32"/>
        <v>50</v>
      </c>
      <c r="K543" s="40">
        <v>60</v>
      </c>
      <c r="L543" s="40">
        <v>50</v>
      </c>
      <c r="M543" s="2">
        <f t="shared" si="33"/>
        <v>0</v>
      </c>
      <c r="N543" s="2">
        <f t="shared" si="34"/>
        <v>0</v>
      </c>
      <c r="O543" s="2">
        <f t="shared" si="34"/>
        <v>0</v>
      </c>
    </row>
    <row r="544" spans="1:15" x14ac:dyDescent="0.35">
      <c r="A544" s="39" t="s">
        <v>578</v>
      </c>
      <c r="B544" s="2">
        <v>1</v>
      </c>
      <c r="C544" s="2">
        <v>30</v>
      </c>
      <c r="D544" s="2">
        <v>1</v>
      </c>
      <c r="E544" s="2">
        <v>1</v>
      </c>
      <c r="F544" s="40">
        <v>1</v>
      </c>
      <c r="G544" s="2">
        <v>3</v>
      </c>
      <c r="H544" s="2">
        <v>1</v>
      </c>
      <c r="I544" s="4" t="str">
        <f t="shared" si="35"/>
        <v/>
      </c>
      <c r="J544" s="4" t="str">
        <f t="shared" si="32"/>
        <v/>
      </c>
      <c r="K544" s="41">
        <v>84</v>
      </c>
      <c r="L544" s="41">
        <v>82</v>
      </c>
      <c r="M544" s="2">
        <f t="shared" si="33"/>
        <v>0</v>
      </c>
      <c r="N544" s="2" t="b">
        <f t="shared" si="34"/>
        <v>0</v>
      </c>
      <c r="O544" s="2" t="b">
        <f t="shared" si="34"/>
        <v>0</v>
      </c>
    </row>
    <row r="545" spans="1:15" x14ac:dyDescent="0.35">
      <c r="A545" s="39" t="s">
        <v>579</v>
      </c>
      <c r="B545" s="2">
        <v>1</v>
      </c>
      <c r="C545" s="2">
        <v>31</v>
      </c>
      <c r="D545" s="2">
        <v>1</v>
      </c>
      <c r="E545" s="2">
        <v>1</v>
      </c>
      <c r="F545" s="40">
        <v>1</v>
      </c>
      <c r="G545" s="2">
        <v>3</v>
      </c>
      <c r="H545" s="2">
        <v>1</v>
      </c>
      <c r="I545" s="4" t="str">
        <f t="shared" si="35"/>
        <v/>
      </c>
      <c r="J545" s="4">
        <f t="shared" si="32"/>
        <v>50</v>
      </c>
      <c r="K545" s="41">
        <v>85</v>
      </c>
      <c r="L545" s="41">
        <v>50</v>
      </c>
      <c r="M545" s="2">
        <f t="shared" si="33"/>
        <v>0</v>
      </c>
      <c r="N545" s="2" t="b">
        <f t="shared" si="34"/>
        <v>0</v>
      </c>
      <c r="O545" s="2">
        <f t="shared" si="34"/>
        <v>0</v>
      </c>
    </row>
    <row r="546" spans="1:15" x14ac:dyDescent="0.35">
      <c r="A546" s="39" t="s">
        <v>580</v>
      </c>
      <c r="B546" s="2">
        <v>1</v>
      </c>
      <c r="C546" s="2">
        <v>43</v>
      </c>
      <c r="D546" s="2">
        <v>1</v>
      </c>
      <c r="E546" s="2">
        <v>1</v>
      </c>
      <c r="F546" s="40">
        <v>1</v>
      </c>
      <c r="G546" s="2">
        <v>3</v>
      </c>
      <c r="H546" s="2">
        <v>1</v>
      </c>
      <c r="I546" s="4" t="str">
        <f t="shared" si="35"/>
        <v/>
      </c>
      <c r="J546" s="4">
        <f t="shared" si="32"/>
        <v>55</v>
      </c>
      <c r="K546" s="40">
        <v>82</v>
      </c>
      <c r="L546" s="40">
        <v>55</v>
      </c>
      <c r="M546" s="2">
        <f t="shared" si="33"/>
        <v>0</v>
      </c>
      <c r="N546" s="2" t="b">
        <f t="shared" si="34"/>
        <v>0</v>
      </c>
      <c r="O546" s="2">
        <f t="shared" si="34"/>
        <v>0</v>
      </c>
    </row>
    <row r="547" spans="1:15" x14ac:dyDescent="0.35">
      <c r="A547" s="39" t="s">
        <v>581</v>
      </c>
      <c r="B547" s="2">
        <v>1</v>
      </c>
      <c r="C547" s="2">
        <v>42</v>
      </c>
      <c r="D547" s="2">
        <v>4</v>
      </c>
      <c r="E547" s="2">
        <v>1</v>
      </c>
      <c r="F547" s="40">
        <v>1</v>
      </c>
      <c r="G547" s="2">
        <v>5</v>
      </c>
      <c r="H547" s="2">
        <v>2</v>
      </c>
      <c r="I547" s="4">
        <f t="shared" si="35"/>
        <v>52</v>
      </c>
      <c r="J547" s="4">
        <f t="shared" si="32"/>
        <v>52</v>
      </c>
      <c r="K547" s="41">
        <v>52</v>
      </c>
      <c r="L547" s="41">
        <v>52</v>
      </c>
      <c r="M547" s="2">
        <f t="shared" si="33"/>
        <v>0</v>
      </c>
      <c r="N547" s="2">
        <f t="shared" si="34"/>
        <v>0</v>
      </c>
      <c r="O547" s="2">
        <f t="shared" si="34"/>
        <v>0</v>
      </c>
    </row>
    <row r="548" spans="1:15" x14ac:dyDescent="0.35">
      <c r="A548" s="39" t="s">
        <v>582</v>
      </c>
      <c r="B548" s="2">
        <v>1</v>
      </c>
      <c r="C548" s="2">
        <v>38</v>
      </c>
      <c r="D548" s="2">
        <v>1</v>
      </c>
      <c r="E548" s="2">
        <v>1</v>
      </c>
      <c r="F548" s="40">
        <v>1</v>
      </c>
      <c r="G548" s="2">
        <v>3</v>
      </c>
      <c r="H548" s="2">
        <v>1</v>
      </c>
      <c r="I548" s="4">
        <f t="shared" si="35"/>
        <v>60</v>
      </c>
      <c r="J548" s="4">
        <f t="shared" si="32"/>
        <v>50</v>
      </c>
      <c r="K548" s="40">
        <v>60</v>
      </c>
      <c r="L548" s="40">
        <v>50</v>
      </c>
      <c r="M548" s="2">
        <f t="shared" si="33"/>
        <v>0</v>
      </c>
      <c r="N548" s="2">
        <f t="shared" si="34"/>
        <v>0</v>
      </c>
      <c r="O548" s="2">
        <f t="shared" si="34"/>
        <v>0</v>
      </c>
    </row>
    <row r="549" spans="1:15" x14ac:dyDescent="0.35">
      <c r="A549" s="39" t="s">
        <v>583</v>
      </c>
      <c r="B549" s="2">
        <v>1</v>
      </c>
      <c r="C549" s="2">
        <v>36</v>
      </c>
      <c r="D549" s="2">
        <v>1</v>
      </c>
      <c r="E549" s="2">
        <v>1</v>
      </c>
      <c r="F549" s="40">
        <v>1</v>
      </c>
      <c r="G549" s="2">
        <v>3</v>
      </c>
      <c r="H549" s="2">
        <v>1</v>
      </c>
      <c r="I549" s="4">
        <f t="shared" si="35"/>
        <v>62</v>
      </c>
      <c r="J549" s="4">
        <f t="shared" si="32"/>
        <v>10</v>
      </c>
      <c r="K549" s="40">
        <v>62</v>
      </c>
      <c r="L549" s="40">
        <v>10</v>
      </c>
      <c r="M549" s="2">
        <f t="shared" si="33"/>
        <v>0</v>
      </c>
      <c r="N549" s="2">
        <f t="shared" si="34"/>
        <v>0</v>
      </c>
      <c r="O549" s="2">
        <f t="shared" si="34"/>
        <v>0</v>
      </c>
    </row>
    <row r="550" spans="1:15" x14ac:dyDescent="0.35">
      <c r="A550" s="39" t="s">
        <v>584</v>
      </c>
      <c r="B550" s="2">
        <v>1</v>
      </c>
      <c r="C550" s="2">
        <v>33</v>
      </c>
      <c r="D550" s="2">
        <v>1</v>
      </c>
      <c r="E550" s="2">
        <v>1</v>
      </c>
      <c r="F550" s="40">
        <v>2</v>
      </c>
      <c r="G550" s="2">
        <v>3</v>
      </c>
      <c r="H550" s="2">
        <v>1</v>
      </c>
      <c r="I550" s="4">
        <f t="shared" si="35"/>
        <v>60</v>
      </c>
      <c r="J550" s="4">
        <f t="shared" si="32"/>
        <v>50</v>
      </c>
      <c r="K550" s="41">
        <v>60</v>
      </c>
      <c r="L550" s="41">
        <v>50</v>
      </c>
      <c r="M550" s="2">
        <f t="shared" si="33"/>
        <v>0</v>
      </c>
      <c r="N550" s="2">
        <f t="shared" si="34"/>
        <v>0</v>
      </c>
      <c r="O550" s="2">
        <f t="shared" si="34"/>
        <v>0</v>
      </c>
    </row>
    <row r="551" spans="1:15" x14ac:dyDescent="0.35">
      <c r="A551" s="39" t="s">
        <v>585</v>
      </c>
      <c r="B551" s="2">
        <v>1</v>
      </c>
      <c r="C551" s="2">
        <v>41</v>
      </c>
      <c r="D551" s="2">
        <v>1</v>
      </c>
      <c r="E551" s="2">
        <v>1</v>
      </c>
      <c r="F551" s="40">
        <v>1</v>
      </c>
      <c r="G551" s="2">
        <v>3</v>
      </c>
      <c r="H551" s="2">
        <v>1</v>
      </c>
      <c r="I551" s="4">
        <f t="shared" si="35"/>
        <v>12</v>
      </c>
      <c r="J551" s="4">
        <f t="shared" si="32"/>
        <v>10</v>
      </c>
      <c r="K551" s="40">
        <v>12</v>
      </c>
      <c r="L551" s="40">
        <v>10</v>
      </c>
      <c r="M551" s="2">
        <f t="shared" si="33"/>
        <v>0</v>
      </c>
      <c r="N551" s="2">
        <f t="shared" si="34"/>
        <v>0</v>
      </c>
      <c r="O551" s="2">
        <f t="shared" si="34"/>
        <v>0</v>
      </c>
    </row>
    <row r="552" spans="1:15" x14ac:dyDescent="0.35">
      <c r="A552" s="39" t="s">
        <v>586</v>
      </c>
      <c r="B552" s="2">
        <v>1</v>
      </c>
      <c r="C552" s="2">
        <v>33</v>
      </c>
      <c r="D552" s="2">
        <v>1</v>
      </c>
      <c r="E552" s="2">
        <v>1</v>
      </c>
      <c r="F552" s="40">
        <v>1</v>
      </c>
      <c r="G552" s="2">
        <v>3</v>
      </c>
      <c r="H552" s="2">
        <v>1</v>
      </c>
      <c r="I552" s="4">
        <f t="shared" si="35"/>
        <v>60</v>
      </c>
      <c r="J552" s="4">
        <f t="shared" si="32"/>
        <v>50</v>
      </c>
      <c r="K552" s="41">
        <v>60</v>
      </c>
      <c r="L552" s="41">
        <v>50</v>
      </c>
      <c r="M552" s="2">
        <f t="shared" si="33"/>
        <v>0</v>
      </c>
      <c r="N552" s="2">
        <f t="shared" si="34"/>
        <v>0</v>
      </c>
      <c r="O552" s="2">
        <f t="shared" si="34"/>
        <v>0</v>
      </c>
    </row>
    <row r="553" spans="1:15" x14ac:dyDescent="0.35">
      <c r="A553" s="39" t="s">
        <v>587</v>
      </c>
      <c r="B553" s="2">
        <v>1</v>
      </c>
      <c r="C553" s="2">
        <v>47</v>
      </c>
      <c r="D553" s="2">
        <v>1</v>
      </c>
      <c r="E553" s="2">
        <v>1</v>
      </c>
      <c r="F553" s="40">
        <v>1</v>
      </c>
      <c r="G553" s="2">
        <v>2</v>
      </c>
      <c r="H553" s="2">
        <v>1</v>
      </c>
      <c r="I553" s="4" t="str">
        <f t="shared" si="35"/>
        <v/>
      </c>
      <c r="J553" s="4">
        <f t="shared" si="32"/>
        <v>70</v>
      </c>
      <c r="K553" s="41">
        <v>90</v>
      </c>
      <c r="L553" s="41">
        <v>70</v>
      </c>
      <c r="M553" s="2">
        <f t="shared" si="33"/>
        <v>0</v>
      </c>
      <c r="N553" s="2" t="b">
        <f t="shared" si="34"/>
        <v>0</v>
      </c>
      <c r="O553" s="2">
        <f t="shared" si="34"/>
        <v>0</v>
      </c>
    </row>
    <row r="554" spans="1:15" x14ac:dyDescent="0.35">
      <c r="A554" s="39" t="s">
        <v>588</v>
      </c>
      <c r="B554" s="2">
        <v>1</v>
      </c>
      <c r="C554" s="2">
        <v>41</v>
      </c>
      <c r="D554" s="2">
        <v>1</v>
      </c>
      <c r="E554" s="2">
        <v>1</v>
      </c>
      <c r="F554" s="40">
        <v>1</v>
      </c>
      <c r="G554" s="2">
        <v>2</v>
      </c>
      <c r="H554" s="2">
        <v>1</v>
      </c>
      <c r="I554" s="4" t="str">
        <f t="shared" si="35"/>
        <v/>
      </c>
      <c r="J554" s="4" t="str">
        <f t="shared" si="32"/>
        <v/>
      </c>
      <c r="K554" s="56"/>
      <c r="L554" s="41">
        <v>40</v>
      </c>
      <c r="M554" s="2" t="b">
        <f t="shared" si="33"/>
        <v>0</v>
      </c>
      <c r="N554" s="2">
        <f t="shared" si="34"/>
        <v>0</v>
      </c>
      <c r="O554" s="2">
        <f t="shared" si="34"/>
        <v>0</v>
      </c>
    </row>
    <row r="555" spans="1:15" x14ac:dyDescent="0.35">
      <c r="A555" s="39" t="s">
        <v>589</v>
      </c>
      <c r="B555" s="2">
        <v>1</v>
      </c>
      <c r="C555" s="2">
        <v>37</v>
      </c>
      <c r="D555" s="2">
        <v>1</v>
      </c>
      <c r="E555" s="2">
        <v>1</v>
      </c>
      <c r="F555" s="40">
        <v>1</v>
      </c>
      <c r="G555" s="2">
        <v>3</v>
      </c>
      <c r="H555" s="2">
        <v>1</v>
      </c>
      <c r="I555" s="4">
        <f t="shared" si="35"/>
        <v>55</v>
      </c>
      <c r="J555" s="4">
        <f t="shared" si="32"/>
        <v>50</v>
      </c>
      <c r="K555" s="41">
        <v>55</v>
      </c>
      <c r="L555" s="40">
        <v>50</v>
      </c>
      <c r="M555" s="2">
        <f t="shared" si="33"/>
        <v>0</v>
      </c>
      <c r="N555" s="2">
        <f t="shared" si="34"/>
        <v>0</v>
      </c>
      <c r="O555" s="2">
        <f t="shared" si="34"/>
        <v>0</v>
      </c>
    </row>
    <row r="556" spans="1:15" x14ac:dyDescent="0.35">
      <c r="A556" s="39" t="s">
        <v>590</v>
      </c>
      <c r="B556" s="2">
        <v>1</v>
      </c>
      <c r="C556" s="2">
        <v>31</v>
      </c>
      <c r="D556" s="2">
        <v>4</v>
      </c>
      <c r="E556" s="2">
        <v>1</v>
      </c>
      <c r="F556" s="40">
        <v>1</v>
      </c>
      <c r="G556" s="2">
        <v>5</v>
      </c>
      <c r="H556" s="2">
        <v>1</v>
      </c>
      <c r="I556" s="4">
        <f t="shared" si="35"/>
        <v>80</v>
      </c>
      <c r="J556" s="4">
        <f t="shared" si="32"/>
        <v>70</v>
      </c>
      <c r="K556" s="40">
        <v>80</v>
      </c>
      <c r="L556" s="40">
        <v>70</v>
      </c>
      <c r="M556" s="2">
        <f t="shared" si="33"/>
        <v>0</v>
      </c>
      <c r="N556" s="2">
        <f t="shared" si="34"/>
        <v>0</v>
      </c>
      <c r="O556" s="2">
        <f t="shared" si="34"/>
        <v>0</v>
      </c>
    </row>
    <row r="557" spans="1:15" x14ac:dyDescent="0.35">
      <c r="A557" s="39" t="s">
        <v>591</v>
      </c>
      <c r="B557" s="2">
        <v>1</v>
      </c>
      <c r="C557" s="2">
        <v>37</v>
      </c>
      <c r="D557" s="2">
        <v>1</v>
      </c>
      <c r="E557" s="2">
        <v>1</v>
      </c>
      <c r="F557" s="40">
        <v>1</v>
      </c>
      <c r="G557" s="2">
        <v>3</v>
      </c>
      <c r="H557" s="2">
        <v>1</v>
      </c>
      <c r="I557" s="4">
        <f t="shared" si="35"/>
        <v>45</v>
      </c>
      <c r="J557" s="4">
        <f t="shared" si="32"/>
        <v>30</v>
      </c>
      <c r="K557" s="41">
        <v>45</v>
      </c>
      <c r="L557" s="40">
        <v>30</v>
      </c>
      <c r="M557" s="2">
        <f t="shared" si="33"/>
        <v>0</v>
      </c>
      <c r="N557" s="2">
        <f t="shared" si="34"/>
        <v>0</v>
      </c>
      <c r="O557" s="2">
        <f t="shared" si="34"/>
        <v>0</v>
      </c>
    </row>
    <row r="558" spans="1:15" x14ac:dyDescent="0.35">
      <c r="A558" s="39" t="s">
        <v>592</v>
      </c>
      <c r="B558" s="2">
        <v>1</v>
      </c>
      <c r="C558" s="2">
        <v>42</v>
      </c>
      <c r="D558" s="2">
        <v>1</v>
      </c>
      <c r="E558" s="2">
        <v>1</v>
      </c>
      <c r="F558" s="40">
        <v>1</v>
      </c>
      <c r="G558" s="2">
        <v>3</v>
      </c>
      <c r="H558" s="2">
        <v>1</v>
      </c>
      <c r="I558" s="4">
        <f t="shared" si="35"/>
        <v>75</v>
      </c>
      <c r="J558" s="4">
        <f t="shared" si="32"/>
        <v>55</v>
      </c>
      <c r="K558" s="41">
        <v>75</v>
      </c>
      <c r="L558" s="41">
        <v>55</v>
      </c>
      <c r="M558" s="2">
        <f t="shared" si="33"/>
        <v>0</v>
      </c>
      <c r="N558" s="2">
        <f t="shared" si="34"/>
        <v>0</v>
      </c>
      <c r="O558" s="2">
        <f t="shared" si="34"/>
        <v>0</v>
      </c>
    </row>
    <row r="559" spans="1:15" x14ac:dyDescent="0.35">
      <c r="A559" s="39" t="s">
        <v>593</v>
      </c>
      <c r="B559" s="2">
        <v>1</v>
      </c>
      <c r="C559" s="2">
        <v>33</v>
      </c>
      <c r="D559" s="2">
        <v>1</v>
      </c>
      <c r="E559" s="2">
        <v>1</v>
      </c>
      <c r="F559" s="40">
        <v>1</v>
      </c>
      <c r="G559" s="2">
        <v>3</v>
      </c>
      <c r="H559" s="2">
        <v>1</v>
      </c>
      <c r="I559" s="4">
        <f t="shared" si="35"/>
        <v>55</v>
      </c>
      <c r="J559" s="4">
        <f t="shared" si="32"/>
        <v>50</v>
      </c>
      <c r="K559" s="40">
        <v>55</v>
      </c>
      <c r="L559" s="41">
        <v>50</v>
      </c>
      <c r="M559" s="2">
        <f t="shared" si="33"/>
        <v>0</v>
      </c>
      <c r="N559" s="2">
        <f t="shared" si="34"/>
        <v>0</v>
      </c>
      <c r="O559" s="2">
        <f t="shared" si="34"/>
        <v>0</v>
      </c>
    </row>
    <row r="560" spans="1:15" x14ac:dyDescent="0.35">
      <c r="A560" s="39" t="s">
        <v>594</v>
      </c>
      <c r="B560" s="2">
        <v>1</v>
      </c>
      <c r="C560" s="2">
        <v>28</v>
      </c>
      <c r="D560" s="2">
        <v>1</v>
      </c>
      <c r="E560" s="2">
        <v>1</v>
      </c>
      <c r="F560" s="40">
        <v>1</v>
      </c>
      <c r="G560" s="2">
        <v>3</v>
      </c>
      <c r="H560" s="2">
        <v>1</v>
      </c>
      <c r="I560" s="4">
        <f t="shared" si="35"/>
        <v>52.5</v>
      </c>
      <c r="J560" s="4">
        <f t="shared" si="32"/>
        <v>50</v>
      </c>
      <c r="K560" s="41">
        <f>10.5*5</f>
        <v>52.5</v>
      </c>
      <c r="L560" s="41">
        <v>50</v>
      </c>
      <c r="M560" s="2">
        <f t="shared" si="33"/>
        <v>0</v>
      </c>
      <c r="N560" s="2">
        <f t="shared" si="34"/>
        <v>0</v>
      </c>
      <c r="O560" s="2">
        <f t="shared" si="34"/>
        <v>0</v>
      </c>
    </row>
    <row r="561" spans="1:15" x14ac:dyDescent="0.35">
      <c r="A561" s="39" t="s">
        <v>595</v>
      </c>
      <c r="B561" s="2">
        <v>1</v>
      </c>
      <c r="C561" s="2">
        <v>37</v>
      </c>
      <c r="D561" s="2">
        <v>1</v>
      </c>
      <c r="E561" s="2">
        <v>1</v>
      </c>
      <c r="F561" s="40">
        <v>2</v>
      </c>
      <c r="G561" s="2">
        <v>3</v>
      </c>
      <c r="H561" s="2">
        <v>1</v>
      </c>
      <c r="I561" s="4">
        <f t="shared" si="35"/>
        <v>60</v>
      </c>
      <c r="J561" s="4">
        <f t="shared" si="32"/>
        <v>48</v>
      </c>
      <c r="K561" s="40">
        <v>60</v>
      </c>
      <c r="L561" s="40">
        <v>48</v>
      </c>
      <c r="M561" s="2">
        <f t="shared" si="33"/>
        <v>0</v>
      </c>
      <c r="N561" s="2">
        <f t="shared" si="34"/>
        <v>0</v>
      </c>
      <c r="O561" s="2">
        <f t="shared" si="34"/>
        <v>0</v>
      </c>
    </row>
    <row r="562" spans="1:15" x14ac:dyDescent="0.35">
      <c r="A562" s="39" t="s">
        <v>596</v>
      </c>
      <c r="B562" s="2">
        <v>1</v>
      </c>
      <c r="C562" s="2">
        <v>34</v>
      </c>
      <c r="D562" s="2">
        <v>1</v>
      </c>
      <c r="E562" s="2">
        <v>1</v>
      </c>
      <c r="F562" s="40">
        <v>2</v>
      </c>
      <c r="G562" s="2">
        <v>3</v>
      </c>
      <c r="H562" s="2">
        <v>1</v>
      </c>
      <c r="I562" s="4">
        <f t="shared" si="35"/>
        <v>55</v>
      </c>
      <c r="J562" s="4">
        <f t="shared" si="32"/>
        <v>50</v>
      </c>
      <c r="K562" s="40">
        <v>55</v>
      </c>
      <c r="L562" s="40">
        <v>50</v>
      </c>
      <c r="M562" s="2">
        <f t="shared" si="33"/>
        <v>0</v>
      </c>
      <c r="N562" s="2">
        <f t="shared" si="34"/>
        <v>0</v>
      </c>
      <c r="O562" s="2">
        <f t="shared" si="34"/>
        <v>0</v>
      </c>
    </row>
    <row r="563" spans="1:15" x14ac:dyDescent="0.35">
      <c r="A563" s="39" t="s">
        <v>597</v>
      </c>
      <c r="B563" s="2">
        <v>1</v>
      </c>
      <c r="C563" s="2">
        <v>38</v>
      </c>
      <c r="D563" s="2">
        <v>1</v>
      </c>
      <c r="E563" s="2">
        <v>1</v>
      </c>
      <c r="F563" s="40">
        <v>2</v>
      </c>
      <c r="G563" s="2">
        <v>3</v>
      </c>
      <c r="H563" s="2">
        <v>1</v>
      </c>
      <c r="I563" s="4" t="str">
        <f t="shared" si="35"/>
        <v/>
      </c>
      <c r="J563" s="4" t="str">
        <f t="shared" si="32"/>
        <v/>
      </c>
      <c r="K563" s="40">
        <v>100</v>
      </c>
      <c r="L563" s="40">
        <v>100</v>
      </c>
      <c r="M563" s="2">
        <f t="shared" si="33"/>
        <v>0</v>
      </c>
      <c r="N563" s="2" t="b">
        <f t="shared" si="34"/>
        <v>0</v>
      </c>
      <c r="O563" s="2" t="b">
        <f t="shared" si="34"/>
        <v>0</v>
      </c>
    </row>
    <row r="564" spans="1:15" x14ac:dyDescent="0.35">
      <c r="A564" s="39" t="s">
        <v>598</v>
      </c>
      <c r="B564" s="2">
        <v>1</v>
      </c>
      <c r="C564" s="2">
        <v>31</v>
      </c>
      <c r="D564" s="2">
        <v>1</v>
      </c>
      <c r="E564" s="2">
        <v>1</v>
      </c>
      <c r="F564" s="40">
        <v>1</v>
      </c>
      <c r="G564" s="2">
        <v>3</v>
      </c>
      <c r="H564" s="2">
        <v>1</v>
      </c>
      <c r="I564" s="4">
        <f t="shared" si="35"/>
        <v>60</v>
      </c>
      <c r="J564" s="4">
        <f t="shared" si="32"/>
        <v>50</v>
      </c>
      <c r="K564" s="40">
        <v>60</v>
      </c>
      <c r="L564" s="40">
        <v>50</v>
      </c>
      <c r="M564" s="2">
        <f t="shared" si="33"/>
        <v>0</v>
      </c>
      <c r="N564" s="2">
        <f t="shared" si="34"/>
        <v>0</v>
      </c>
      <c r="O564" s="2">
        <f t="shared" si="34"/>
        <v>0</v>
      </c>
    </row>
    <row r="565" spans="1:15" x14ac:dyDescent="0.35">
      <c r="A565" s="39" t="s">
        <v>599</v>
      </c>
      <c r="B565" s="2">
        <v>1</v>
      </c>
      <c r="C565" s="2">
        <v>37</v>
      </c>
      <c r="D565" s="2">
        <v>1</v>
      </c>
      <c r="E565" s="2">
        <v>1</v>
      </c>
      <c r="F565" s="40">
        <v>2</v>
      </c>
      <c r="G565" s="2">
        <v>3</v>
      </c>
      <c r="H565" s="2">
        <v>1</v>
      </c>
      <c r="I565" s="4">
        <f t="shared" si="35"/>
        <v>55</v>
      </c>
      <c r="J565" s="4">
        <f t="shared" si="32"/>
        <v>40</v>
      </c>
      <c r="K565" s="41">
        <v>55</v>
      </c>
      <c r="L565" s="41">
        <v>40</v>
      </c>
      <c r="M565" s="2">
        <f t="shared" si="33"/>
        <v>0</v>
      </c>
      <c r="N565" s="2">
        <f t="shared" si="34"/>
        <v>0</v>
      </c>
      <c r="O565" s="2">
        <f t="shared" si="34"/>
        <v>0</v>
      </c>
    </row>
    <row r="566" spans="1:15" x14ac:dyDescent="0.35">
      <c r="A566" s="39" t="s">
        <v>600</v>
      </c>
      <c r="B566" s="2">
        <v>1</v>
      </c>
      <c r="C566" s="2">
        <v>32</v>
      </c>
      <c r="D566" s="2">
        <v>1</v>
      </c>
      <c r="E566" s="2">
        <v>1</v>
      </c>
      <c r="F566" s="40">
        <v>1</v>
      </c>
      <c r="G566" s="2">
        <v>3</v>
      </c>
      <c r="H566" s="2">
        <v>1</v>
      </c>
      <c r="I566" s="4">
        <f t="shared" si="35"/>
        <v>40</v>
      </c>
      <c r="J566" s="4">
        <f t="shared" si="32"/>
        <v>30</v>
      </c>
      <c r="K566" s="40">
        <v>40</v>
      </c>
      <c r="L566" s="40">
        <v>30</v>
      </c>
      <c r="M566" s="2">
        <f t="shared" si="33"/>
        <v>0</v>
      </c>
      <c r="N566" s="2">
        <f t="shared" si="34"/>
        <v>0</v>
      </c>
      <c r="O566" s="2">
        <f t="shared" si="34"/>
        <v>0</v>
      </c>
    </row>
    <row r="567" spans="1:15" x14ac:dyDescent="0.35">
      <c r="A567" s="39" t="s">
        <v>601</v>
      </c>
      <c r="B567" s="2">
        <v>1</v>
      </c>
      <c r="C567" s="2">
        <v>33</v>
      </c>
      <c r="D567" s="2">
        <v>1</v>
      </c>
      <c r="E567" s="2">
        <v>1</v>
      </c>
      <c r="F567" s="40">
        <v>1</v>
      </c>
      <c r="G567" s="2">
        <v>3</v>
      </c>
      <c r="H567" s="2">
        <v>1</v>
      </c>
      <c r="I567" s="4" t="str">
        <f t="shared" si="35"/>
        <v/>
      </c>
      <c r="J567" s="4">
        <f t="shared" si="32"/>
        <v>50</v>
      </c>
      <c r="K567" s="56" t="s">
        <v>602</v>
      </c>
      <c r="L567" s="41">
        <v>50</v>
      </c>
      <c r="M567" s="2">
        <f t="shared" si="33"/>
        <v>0</v>
      </c>
      <c r="N567" s="2" t="b">
        <f t="shared" si="34"/>
        <v>0</v>
      </c>
      <c r="O567" s="2">
        <f t="shared" si="34"/>
        <v>0</v>
      </c>
    </row>
    <row r="568" spans="1:15" x14ac:dyDescent="0.35">
      <c r="A568" s="39" t="s">
        <v>603</v>
      </c>
      <c r="B568" s="2">
        <v>1</v>
      </c>
      <c r="C568" s="2">
        <v>30</v>
      </c>
      <c r="D568" s="2">
        <v>1</v>
      </c>
      <c r="E568" s="2">
        <v>1</v>
      </c>
      <c r="F568" s="40">
        <v>1</v>
      </c>
      <c r="G568" s="2">
        <v>3</v>
      </c>
      <c r="H568" s="2">
        <v>1</v>
      </c>
      <c r="I568" s="4">
        <f t="shared" si="35"/>
        <v>0</v>
      </c>
      <c r="J568" s="4">
        <f t="shared" si="32"/>
        <v>0</v>
      </c>
      <c r="K568" s="56"/>
      <c r="L568" s="56"/>
      <c r="M568" s="2">
        <f t="shared" si="33"/>
        <v>0</v>
      </c>
      <c r="N568" s="2">
        <f t="shared" si="34"/>
        <v>0</v>
      </c>
      <c r="O568" s="2">
        <f t="shared" si="34"/>
        <v>0</v>
      </c>
    </row>
    <row r="569" spans="1:15" x14ac:dyDescent="0.35">
      <c r="A569" s="39" t="s">
        <v>604</v>
      </c>
      <c r="B569" s="2">
        <v>1</v>
      </c>
      <c r="C569" s="2">
        <v>50</v>
      </c>
      <c r="D569" s="2">
        <v>1</v>
      </c>
      <c r="E569" s="2">
        <v>1</v>
      </c>
      <c r="F569" s="40">
        <v>1</v>
      </c>
      <c r="G569" s="2">
        <v>1</v>
      </c>
      <c r="H569" s="2">
        <v>1</v>
      </c>
      <c r="I569" s="4">
        <f t="shared" si="35"/>
        <v>50</v>
      </c>
      <c r="J569" s="4">
        <f t="shared" si="32"/>
        <v>40</v>
      </c>
      <c r="K569" s="40">
        <v>50</v>
      </c>
      <c r="L569" s="40">
        <v>40</v>
      </c>
      <c r="M569" s="2">
        <f t="shared" si="33"/>
        <v>0</v>
      </c>
      <c r="N569" s="2">
        <f t="shared" si="34"/>
        <v>0</v>
      </c>
      <c r="O569" s="2">
        <f t="shared" si="34"/>
        <v>0</v>
      </c>
    </row>
    <row r="570" spans="1:15" x14ac:dyDescent="0.35">
      <c r="A570" s="39" t="s">
        <v>605</v>
      </c>
      <c r="B570" s="2">
        <v>1</v>
      </c>
      <c r="C570" s="2">
        <v>35</v>
      </c>
      <c r="D570" s="2">
        <v>1</v>
      </c>
      <c r="E570" s="2">
        <v>1</v>
      </c>
      <c r="F570" s="40">
        <v>1</v>
      </c>
      <c r="G570" s="2">
        <v>3</v>
      </c>
      <c r="H570" s="2">
        <v>1</v>
      </c>
      <c r="I570" s="4">
        <f t="shared" si="35"/>
        <v>45</v>
      </c>
      <c r="J570" s="4">
        <f t="shared" si="32"/>
        <v>40</v>
      </c>
      <c r="K570" s="41">
        <v>45</v>
      </c>
      <c r="L570" s="41">
        <v>40</v>
      </c>
      <c r="M570" s="2">
        <f t="shared" si="33"/>
        <v>0</v>
      </c>
      <c r="N570" s="2">
        <f t="shared" si="34"/>
        <v>0</v>
      </c>
      <c r="O570" s="2">
        <f t="shared" si="34"/>
        <v>0</v>
      </c>
    </row>
    <row r="571" spans="1:15" x14ac:dyDescent="0.35">
      <c r="A571" s="39" t="s">
        <v>606</v>
      </c>
      <c r="B571" s="2">
        <v>1</v>
      </c>
      <c r="C571" s="2">
        <v>33</v>
      </c>
      <c r="D571" s="2">
        <v>1</v>
      </c>
      <c r="E571" s="2">
        <v>1</v>
      </c>
      <c r="F571" s="40">
        <v>1</v>
      </c>
      <c r="G571" s="2">
        <v>3</v>
      </c>
      <c r="H571" s="2">
        <v>2</v>
      </c>
      <c r="I571" s="4">
        <f t="shared" si="35"/>
        <v>50</v>
      </c>
      <c r="J571" s="4">
        <f t="shared" si="32"/>
        <v>48</v>
      </c>
      <c r="K571" s="40">
        <v>50</v>
      </c>
      <c r="L571" s="40">
        <v>48</v>
      </c>
      <c r="M571" s="2">
        <f t="shared" si="33"/>
        <v>0</v>
      </c>
      <c r="N571" s="2">
        <f t="shared" si="34"/>
        <v>0</v>
      </c>
      <c r="O571" s="2">
        <f t="shared" si="34"/>
        <v>0</v>
      </c>
    </row>
    <row r="572" spans="1:15" x14ac:dyDescent="0.35">
      <c r="A572" s="39" t="s">
        <v>607</v>
      </c>
      <c r="B572" s="2">
        <v>1</v>
      </c>
      <c r="C572" s="2">
        <v>46</v>
      </c>
      <c r="D572" s="2">
        <v>1</v>
      </c>
      <c r="E572" s="2">
        <v>1</v>
      </c>
      <c r="F572" s="40">
        <v>1</v>
      </c>
      <c r="G572" s="2">
        <v>3</v>
      </c>
      <c r="H572" s="2">
        <v>1</v>
      </c>
      <c r="I572" s="4">
        <f t="shared" si="35"/>
        <v>50</v>
      </c>
      <c r="J572" s="4">
        <f t="shared" si="32"/>
        <v>45</v>
      </c>
      <c r="K572" s="40">
        <v>50</v>
      </c>
      <c r="L572" s="40">
        <v>45</v>
      </c>
      <c r="M572" s="2">
        <f t="shared" si="33"/>
        <v>0</v>
      </c>
      <c r="N572" s="2">
        <f t="shared" si="34"/>
        <v>0</v>
      </c>
      <c r="O572" s="2">
        <f t="shared" si="34"/>
        <v>0</v>
      </c>
    </row>
    <row r="573" spans="1:15" x14ac:dyDescent="0.35">
      <c r="A573" s="39" t="s">
        <v>608</v>
      </c>
      <c r="B573" s="2">
        <v>1</v>
      </c>
      <c r="C573" s="2">
        <v>52</v>
      </c>
      <c r="D573" s="2">
        <v>1</v>
      </c>
      <c r="E573" s="2">
        <v>1</v>
      </c>
      <c r="F573" s="40">
        <v>1</v>
      </c>
      <c r="G573" s="2">
        <v>2</v>
      </c>
      <c r="H573" s="2">
        <v>1</v>
      </c>
      <c r="I573" s="4" t="str">
        <f t="shared" si="35"/>
        <v/>
      </c>
      <c r="J573" s="4" t="str">
        <f t="shared" si="32"/>
        <v/>
      </c>
      <c r="K573" s="56" t="s">
        <v>609</v>
      </c>
      <c r="L573" s="56" t="s">
        <v>610</v>
      </c>
      <c r="M573" s="2">
        <f t="shared" si="33"/>
        <v>0</v>
      </c>
      <c r="N573" s="2" t="b">
        <f t="shared" si="34"/>
        <v>0</v>
      </c>
      <c r="O573" s="2" t="b">
        <f t="shared" si="34"/>
        <v>0</v>
      </c>
    </row>
    <row r="574" spans="1:15" x14ac:dyDescent="0.35">
      <c r="A574" s="39" t="s">
        <v>611</v>
      </c>
      <c r="B574" s="2">
        <v>1</v>
      </c>
      <c r="C574" s="2">
        <v>45</v>
      </c>
      <c r="D574" s="2">
        <v>1</v>
      </c>
      <c r="E574" s="2">
        <v>1</v>
      </c>
      <c r="F574" s="40">
        <v>1</v>
      </c>
      <c r="G574" s="2">
        <v>3</v>
      </c>
      <c r="H574" s="2">
        <v>1</v>
      </c>
      <c r="I574" s="4">
        <f t="shared" si="35"/>
        <v>60</v>
      </c>
      <c r="J574" s="4">
        <f t="shared" si="32"/>
        <v>55</v>
      </c>
      <c r="K574" s="41">
        <v>60</v>
      </c>
      <c r="L574" s="41">
        <v>55</v>
      </c>
      <c r="M574" s="2">
        <f t="shared" si="33"/>
        <v>0</v>
      </c>
      <c r="N574" s="2">
        <f t="shared" si="34"/>
        <v>0</v>
      </c>
      <c r="O574" s="2">
        <f t="shared" si="34"/>
        <v>0</v>
      </c>
    </row>
    <row r="575" spans="1:15" x14ac:dyDescent="0.35">
      <c r="A575" s="39" t="s">
        <v>612</v>
      </c>
      <c r="B575" s="2">
        <v>1</v>
      </c>
      <c r="C575" s="2">
        <v>24</v>
      </c>
      <c r="D575" s="2">
        <v>4</v>
      </c>
      <c r="E575" s="2">
        <v>1</v>
      </c>
      <c r="F575" s="40">
        <v>1</v>
      </c>
      <c r="G575" s="2">
        <v>5</v>
      </c>
      <c r="H575" s="2">
        <v>3</v>
      </c>
      <c r="I575" s="4">
        <f t="shared" si="35"/>
        <v>56</v>
      </c>
      <c r="J575" s="4">
        <f t="shared" si="32"/>
        <v>6</v>
      </c>
      <c r="K575" s="40">
        <v>56</v>
      </c>
      <c r="L575" s="40">
        <v>6</v>
      </c>
      <c r="M575" s="2">
        <f t="shared" si="33"/>
        <v>0</v>
      </c>
      <c r="N575" s="2">
        <f t="shared" si="34"/>
        <v>0</v>
      </c>
      <c r="O575" s="2">
        <f t="shared" si="34"/>
        <v>0</v>
      </c>
    </row>
    <row r="576" spans="1:15" x14ac:dyDescent="0.35">
      <c r="A576" s="39" t="s">
        <v>613</v>
      </c>
      <c r="B576" s="2">
        <v>1</v>
      </c>
      <c r="C576" s="2">
        <v>37</v>
      </c>
      <c r="D576" s="2">
        <v>1</v>
      </c>
      <c r="E576" s="2">
        <v>1</v>
      </c>
      <c r="F576" s="40">
        <v>1</v>
      </c>
      <c r="G576" s="2">
        <v>3</v>
      </c>
      <c r="H576" s="2">
        <v>1</v>
      </c>
      <c r="I576" s="4">
        <f t="shared" si="35"/>
        <v>70</v>
      </c>
      <c r="J576" s="4">
        <f t="shared" si="32"/>
        <v>50</v>
      </c>
      <c r="K576" s="40">
        <v>70</v>
      </c>
      <c r="L576" s="40">
        <v>50</v>
      </c>
      <c r="M576" s="2">
        <f t="shared" si="33"/>
        <v>0</v>
      </c>
      <c r="N576" s="2">
        <f t="shared" si="34"/>
        <v>0</v>
      </c>
      <c r="O576" s="2">
        <f t="shared" si="34"/>
        <v>0</v>
      </c>
    </row>
    <row r="577" spans="1:15" x14ac:dyDescent="0.35">
      <c r="A577" s="39" t="s">
        <v>614</v>
      </c>
      <c r="B577" s="2">
        <v>1</v>
      </c>
      <c r="C577" s="2">
        <v>33</v>
      </c>
      <c r="D577" s="2">
        <v>1</v>
      </c>
      <c r="E577" s="2">
        <v>1</v>
      </c>
      <c r="F577" s="40">
        <v>1</v>
      </c>
      <c r="G577" s="2">
        <v>3</v>
      </c>
      <c r="H577" s="2">
        <v>2</v>
      </c>
      <c r="I577" s="4">
        <f t="shared" si="35"/>
        <v>50</v>
      </c>
      <c r="J577" s="4">
        <f t="shared" si="32"/>
        <v>40</v>
      </c>
      <c r="K577" s="40">
        <v>50</v>
      </c>
      <c r="L577" s="40">
        <v>40</v>
      </c>
      <c r="M577" s="2">
        <f t="shared" si="33"/>
        <v>0</v>
      </c>
      <c r="N577" s="2">
        <f t="shared" si="34"/>
        <v>0</v>
      </c>
      <c r="O577" s="2">
        <f t="shared" si="34"/>
        <v>0</v>
      </c>
    </row>
    <row r="578" spans="1:15" x14ac:dyDescent="0.35">
      <c r="A578" s="39" t="s">
        <v>615</v>
      </c>
      <c r="B578" s="2">
        <v>1</v>
      </c>
      <c r="C578" s="2">
        <v>34</v>
      </c>
      <c r="D578" s="2">
        <v>4</v>
      </c>
      <c r="E578" s="2">
        <v>1</v>
      </c>
      <c r="F578" s="40">
        <v>1</v>
      </c>
      <c r="G578" s="2">
        <v>5</v>
      </c>
      <c r="H578" s="2">
        <v>2</v>
      </c>
      <c r="I578" s="4">
        <f t="shared" si="35"/>
        <v>48</v>
      </c>
      <c r="J578" s="4">
        <f t="shared" si="32"/>
        <v>24</v>
      </c>
      <c r="K578" s="40">
        <v>48</v>
      </c>
      <c r="L578" s="40">
        <v>24</v>
      </c>
      <c r="M578" s="2">
        <f t="shared" si="33"/>
        <v>0</v>
      </c>
      <c r="N578" s="2">
        <f t="shared" si="34"/>
        <v>0</v>
      </c>
      <c r="O578" s="2">
        <f t="shared" si="34"/>
        <v>0</v>
      </c>
    </row>
    <row r="579" spans="1:15" x14ac:dyDescent="0.35">
      <c r="A579" s="39" t="s">
        <v>616</v>
      </c>
      <c r="B579" s="2">
        <v>1</v>
      </c>
      <c r="C579" s="2">
        <v>51</v>
      </c>
      <c r="D579" s="2">
        <v>1</v>
      </c>
      <c r="E579" s="2">
        <v>1</v>
      </c>
      <c r="F579" s="40">
        <v>1</v>
      </c>
      <c r="G579" s="2">
        <v>3</v>
      </c>
      <c r="H579" s="2">
        <v>1</v>
      </c>
      <c r="I579" s="4">
        <f t="shared" si="35"/>
        <v>55</v>
      </c>
      <c r="J579" s="4">
        <f t="shared" si="32"/>
        <v>53</v>
      </c>
      <c r="K579" s="41">
        <v>55</v>
      </c>
      <c r="L579" s="41">
        <v>53</v>
      </c>
      <c r="M579" s="2">
        <f t="shared" si="33"/>
        <v>0</v>
      </c>
      <c r="N579" s="2">
        <f t="shared" si="34"/>
        <v>0</v>
      </c>
      <c r="O579" s="2">
        <f t="shared" si="34"/>
        <v>0</v>
      </c>
    </row>
    <row r="580" spans="1:15" x14ac:dyDescent="0.35">
      <c r="A580" s="39" t="s">
        <v>617</v>
      </c>
      <c r="B580" s="2">
        <v>1</v>
      </c>
      <c r="C580" s="2">
        <v>39</v>
      </c>
      <c r="D580" s="2">
        <v>4</v>
      </c>
      <c r="E580" s="2">
        <v>1</v>
      </c>
      <c r="F580" s="40">
        <v>1</v>
      </c>
      <c r="G580" s="2">
        <v>5</v>
      </c>
      <c r="H580" s="2">
        <v>1</v>
      </c>
      <c r="I580" s="4">
        <f t="shared" si="35"/>
        <v>70</v>
      </c>
      <c r="J580" s="4">
        <f t="shared" si="32"/>
        <v>60</v>
      </c>
      <c r="K580" s="40">
        <v>70</v>
      </c>
      <c r="L580" s="40">
        <v>60</v>
      </c>
      <c r="M580" s="2">
        <f t="shared" si="33"/>
        <v>0</v>
      </c>
      <c r="N580" s="2">
        <f t="shared" si="34"/>
        <v>0</v>
      </c>
      <c r="O580" s="2">
        <f t="shared" si="34"/>
        <v>0</v>
      </c>
    </row>
    <row r="581" spans="1:15" x14ac:dyDescent="0.35">
      <c r="A581" s="39" t="s">
        <v>618</v>
      </c>
      <c r="B581" s="2">
        <v>1</v>
      </c>
      <c r="C581" s="2">
        <v>45</v>
      </c>
      <c r="D581" s="2">
        <v>4</v>
      </c>
      <c r="E581" s="2">
        <v>1</v>
      </c>
      <c r="F581" s="40">
        <v>1</v>
      </c>
      <c r="G581" s="2">
        <v>5</v>
      </c>
      <c r="H581" s="2">
        <v>2</v>
      </c>
      <c r="I581" s="4">
        <f t="shared" si="35"/>
        <v>48</v>
      </c>
      <c r="J581" s="4">
        <f t="shared" si="32"/>
        <v>28</v>
      </c>
      <c r="K581" s="40">
        <v>48</v>
      </c>
      <c r="L581" s="40">
        <v>28</v>
      </c>
      <c r="M581" s="2">
        <f t="shared" si="33"/>
        <v>0</v>
      </c>
      <c r="N581" s="2">
        <f t="shared" si="34"/>
        <v>0</v>
      </c>
      <c r="O581" s="2">
        <f t="shared" si="34"/>
        <v>0</v>
      </c>
    </row>
    <row r="582" spans="1:15" x14ac:dyDescent="0.35">
      <c r="A582" s="39" t="s">
        <v>619</v>
      </c>
      <c r="B582" s="2">
        <v>1</v>
      </c>
      <c r="C582" s="2">
        <v>29</v>
      </c>
      <c r="D582" s="2">
        <v>4</v>
      </c>
      <c r="E582" s="2">
        <v>1</v>
      </c>
      <c r="F582" s="40">
        <v>2</v>
      </c>
      <c r="G582" s="2">
        <v>5</v>
      </c>
      <c r="H582" s="2">
        <v>1</v>
      </c>
      <c r="I582" s="4">
        <f t="shared" si="35"/>
        <v>70</v>
      </c>
      <c r="J582" s="4">
        <f t="shared" si="32"/>
        <v>70</v>
      </c>
      <c r="K582" s="40">
        <v>70</v>
      </c>
      <c r="L582" s="40">
        <v>70</v>
      </c>
      <c r="M582" s="2">
        <f t="shared" si="33"/>
        <v>0</v>
      </c>
      <c r="N582" s="2">
        <f t="shared" si="34"/>
        <v>0</v>
      </c>
      <c r="O582" s="2">
        <f t="shared" si="34"/>
        <v>0</v>
      </c>
    </row>
    <row r="583" spans="1:15" x14ac:dyDescent="0.35">
      <c r="A583" s="39" t="s">
        <v>620</v>
      </c>
      <c r="B583" s="2">
        <v>1</v>
      </c>
      <c r="C583" s="2">
        <v>47</v>
      </c>
      <c r="D583" s="2">
        <v>1</v>
      </c>
      <c r="E583" s="2">
        <v>1</v>
      </c>
      <c r="F583" s="40">
        <v>8</v>
      </c>
      <c r="G583" s="2">
        <v>2</v>
      </c>
      <c r="H583" s="2">
        <v>1</v>
      </c>
      <c r="I583" s="4">
        <f t="shared" si="35"/>
        <v>60</v>
      </c>
      <c r="J583" s="4">
        <f t="shared" ref="J583:J646" si="36">IF(AND(O583=0,M583=0),L583,"")</f>
        <v>35</v>
      </c>
      <c r="K583" s="40">
        <v>60</v>
      </c>
      <c r="L583" s="40">
        <v>35</v>
      </c>
      <c r="M583" s="2">
        <f t="shared" ref="M583:M646" si="37">IF(K583&lt;L583,FALSE,)</f>
        <v>0</v>
      </c>
      <c r="N583" s="2">
        <f t="shared" ref="N583:O646" si="38">IF(K583&gt;80,FALSE,)</f>
        <v>0</v>
      </c>
      <c r="O583" s="2">
        <f t="shared" si="38"/>
        <v>0</v>
      </c>
    </row>
    <row r="584" spans="1:15" x14ac:dyDescent="0.35">
      <c r="A584" s="39" t="s">
        <v>621</v>
      </c>
      <c r="B584" s="2">
        <v>1</v>
      </c>
      <c r="C584" s="2">
        <v>39</v>
      </c>
      <c r="D584" s="2">
        <v>1</v>
      </c>
      <c r="E584" s="2">
        <v>1</v>
      </c>
      <c r="F584" s="40">
        <v>1</v>
      </c>
      <c r="G584" s="2">
        <v>3</v>
      </c>
      <c r="H584" s="2">
        <v>1</v>
      </c>
      <c r="I584" s="4">
        <f t="shared" ref="I584:I647" si="39">IF(AND(N584=0,M584=0),K584,"")</f>
        <v>60</v>
      </c>
      <c r="J584" s="4">
        <f t="shared" si="36"/>
        <v>60</v>
      </c>
      <c r="K584" s="41">
        <v>60</v>
      </c>
      <c r="L584" s="41">
        <v>60</v>
      </c>
      <c r="M584" s="2">
        <f t="shared" si="37"/>
        <v>0</v>
      </c>
      <c r="N584" s="2">
        <f t="shared" si="38"/>
        <v>0</v>
      </c>
      <c r="O584" s="2">
        <f t="shared" si="38"/>
        <v>0</v>
      </c>
    </row>
    <row r="585" spans="1:15" x14ac:dyDescent="0.35">
      <c r="A585" s="39" t="s">
        <v>622</v>
      </c>
      <c r="B585" s="2">
        <v>1</v>
      </c>
      <c r="C585" s="2">
        <v>43</v>
      </c>
      <c r="D585" s="2">
        <v>1</v>
      </c>
      <c r="E585" s="2">
        <v>1</v>
      </c>
      <c r="F585" s="40">
        <v>1</v>
      </c>
      <c r="G585" s="2">
        <v>3</v>
      </c>
      <c r="H585" s="2">
        <v>1</v>
      </c>
      <c r="I585" s="4">
        <f t="shared" si="39"/>
        <v>60</v>
      </c>
      <c r="J585" s="4">
        <f t="shared" si="36"/>
        <v>40</v>
      </c>
      <c r="K585" s="40">
        <v>60</v>
      </c>
      <c r="L585" s="40">
        <v>40</v>
      </c>
      <c r="M585" s="2">
        <f t="shared" si="37"/>
        <v>0</v>
      </c>
      <c r="N585" s="2">
        <f t="shared" si="38"/>
        <v>0</v>
      </c>
      <c r="O585" s="2">
        <f t="shared" si="38"/>
        <v>0</v>
      </c>
    </row>
    <row r="586" spans="1:15" x14ac:dyDescent="0.35">
      <c r="A586" s="39" t="s">
        <v>623</v>
      </c>
      <c r="B586" s="2">
        <v>1</v>
      </c>
      <c r="C586" s="2">
        <v>36</v>
      </c>
      <c r="D586" s="2">
        <v>1</v>
      </c>
      <c r="E586" s="2">
        <v>1</v>
      </c>
      <c r="F586" s="40">
        <v>1</v>
      </c>
      <c r="G586" s="2">
        <v>3</v>
      </c>
      <c r="H586" s="2">
        <v>1</v>
      </c>
      <c r="I586" s="4">
        <f t="shared" si="39"/>
        <v>50</v>
      </c>
      <c r="J586" s="4">
        <f t="shared" si="36"/>
        <v>50</v>
      </c>
      <c r="K586" s="40">
        <v>50</v>
      </c>
      <c r="L586" s="40">
        <v>50</v>
      </c>
      <c r="M586" s="2">
        <f t="shared" si="37"/>
        <v>0</v>
      </c>
      <c r="N586" s="2">
        <f t="shared" si="38"/>
        <v>0</v>
      </c>
      <c r="O586" s="2">
        <f t="shared" si="38"/>
        <v>0</v>
      </c>
    </row>
    <row r="587" spans="1:15" x14ac:dyDescent="0.35">
      <c r="A587" s="39" t="s">
        <v>624</v>
      </c>
      <c r="B587" s="2">
        <v>1</v>
      </c>
      <c r="C587" s="2">
        <v>48</v>
      </c>
      <c r="D587" s="2">
        <v>1</v>
      </c>
      <c r="E587" s="2">
        <v>1</v>
      </c>
      <c r="F587" s="40">
        <v>1</v>
      </c>
      <c r="G587" s="2">
        <v>3</v>
      </c>
      <c r="H587" s="2">
        <v>1</v>
      </c>
      <c r="I587" s="4">
        <f t="shared" si="39"/>
        <v>55</v>
      </c>
      <c r="J587" s="4">
        <f t="shared" si="36"/>
        <v>55</v>
      </c>
      <c r="K587" s="41">
        <v>55</v>
      </c>
      <c r="L587" s="41">
        <v>55</v>
      </c>
      <c r="M587" s="2">
        <f t="shared" si="37"/>
        <v>0</v>
      </c>
      <c r="N587" s="2">
        <f t="shared" si="38"/>
        <v>0</v>
      </c>
      <c r="O587" s="2">
        <f t="shared" si="38"/>
        <v>0</v>
      </c>
    </row>
    <row r="588" spans="1:15" x14ac:dyDescent="0.35">
      <c r="A588" s="39" t="s">
        <v>625</v>
      </c>
      <c r="B588" s="2">
        <v>1</v>
      </c>
      <c r="C588" s="2">
        <v>43</v>
      </c>
      <c r="D588" s="2">
        <v>1</v>
      </c>
      <c r="E588" s="2">
        <v>1</v>
      </c>
      <c r="F588" s="40">
        <v>1</v>
      </c>
      <c r="G588" s="2">
        <v>3</v>
      </c>
      <c r="H588" s="2">
        <v>1</v>
      </c>
      <c r="I588" s="4" t="str">
        <f t="shared" si="39"/>
        <v/>
      </c>
      <c r="J588" s="4">
        <f t="shared" si="36"/>
        <v>55</v>
      </c>
      <c r="K588" s="40">
        <v>82</v>
      </c>
      <c r="L588" s="40">
        <v>55</v>
      </c>
      <c r="M588" s="2">
        <f t="shared" si="37"/>
        <v>0</v>
      </c>
      <c r="N588" s="2" t="b">
        <f t="shared" si="38"/>
        <v>0</v>
      </c>
      <c r="O588" s="2">
        <f t="shared" si="38"/>
        <v>0</v>
      </c>
    </row>
    <row r="589" spans="1:15" x14ac:dyDescent="0.35">
      <c r="A589" s="39" t="s">
        <v>626</v>
      </c>
      <c r="B589" s="2">
        <v>1</v>
      </c>
      <c r="C589" s="2">
        <v>34</v>
      </c>
      <c r="D589" s="2">
        <v>4</v>
      </c>
      <c r="E589" s="2">
        <v>1</v>
      </c>
      <c r="F589" s="40">
        <v>1</v>
      </c>
      <c r="G589" s="2">
        <v>3</v>
      </c>
      <c r="H589" s="2">
        <v>1</v>
      </c>
      <c r="I589" s="4">
        <f t="shared" si="39"/>
        <v>60</v>
      </c>
      <c r="J589" s="4">
        <f t="shared" si="36"/>
        <v>45</v>
      </c>
      <c r="K589" s="41">
        <v>60</v>
      </c>
      <c r="L589" s="41">
        <v>45</v>
      </c>
      <c r="M589" s="2">
        <f t="shared" si="37"/>
        <v>0</v>
      </c>
      <c r="N589" s="2">
        <f t="shared" si="38"/>
        <v>0</v>
      </c>
      <c r="O589" s="2">
        <f t="shared" si="38"/>
        <v>0</v>
      </c>
    </row>
    <row r="590" spans="1:15" x14ac:dyDescent="0.35">
      <c r="A590" s="39" t="s">
        <v>627</v>
      </c>
      <c r="B590" s="2">
        <v>1</v>
      </c>
      <c r="C590" s="2">
        <v>30</v>
      </c>
      <c r="D590" s="2">
        <v>1</v>
      </c>
      <c r="E590" s="2">
        <v>1</v>
      </c>
      <c r="F590" s="40">
        <v>2</v>
      </c>
      <c r="G590" s="2">
        <v>3</v>
      </c>
      <c r="H590" s="2">
        <v>1</v>
      </c>
      <c r="I590" s="4">
        <f t="shared" si="39"/>
        <v>40</v>
      </c>
      <c r="J590" s="4">
        <f t="shared" si="36"/>
        <v>30</v>
      </c>
      <c r="K590" s="40">
        <v>40</v>
      </c>
      <c r="L590" s="40">
        <v>30</v>
      </c>
      <c r="M590" s="2">
        <f t="shared" si="37"/>
        <v>0</v>
      </c>
      <c r="N590" s="2">
        <f t="shared" si="38"/>
        <v>0</v>
      </c>
      <c r="O590" s="2">
        <f t="shared" si="38"/>
        <v>0</v>
      </c>
    </row>
    <row r="591" spans="1:15" x14ac:dyDescent="0.35">
      <c r="A591" s="39" t="s">
        <v>628</v>
      </c>
      <c r="B591" s="2">
        <v>1</v>
      </c>
      <c r="C591" s="2">
        <v>46</v>
      </c>
      <c r="D591" s="2">
        <v>1</v>
      </c>
      <c r="E591" s="2">
        <v>1</v>
      </c>
      <c r="F591" s="40">
        <v>1</v>
      </c>
      <c r="G591" s="2">
        <v>3</v>
      </c>
      <c r="H591" s="2">
        <v>1</v>
      </c>
      <c r="I591" s="4">
        <f t="shared" si="39"/>
        <v>60</v>
      </c>
      <c r="J591" s="4">
        <f t="shared" si="36"/>
        <v>50</v>
      </c>
      <c r="K591" s="41">
        <v>60</v>
      </c>
      <c r="L591" s="41">
        <v>50</v>
      </c>
      <c r="M591" s="2">
        <f t="shared" si="37"/>
        <v>0</v>
      </c>
      <c r="N591" s="2">
        <f t="shared" si="38"/>
        <v>0</v>
      </c>
      <c r="O591" s="2">
        <f t="shared" si="38"/>
        <v>0</v>
      </c>
    </row>
    <row r="592" spans="1:15" x14ac:dyDescent="0.35">
      <c r="A592" s="39" t="s">
        <v>629</v>
      </c>
      <c r="B592" s="2">
        <v>1</v>
      </c>
      <c r="C592" s="2">
        <v>32</v>
      </c>
      <c r="D592" s="2">
        <v>1</v>
      </c>
      <c r="E592" s="2">
        <v>1</v>
      </c>
      <c r="F592" s="40">
        <v>1</v>
      </c>
      <c r="G592" s="2">
        <v>2</v>
      </c>
      <c r="H592" s="2">
        <v>1</v>
      </c>
      <c r="I592" s="4">
        <f t="shared" si="39"/>
        <v>60</v>
      </c>
      <c r="J592" s="4">
        <f t="shared" si="36"/>
        <v>50</v>
      </c>
      <c r="K592" s="40">
        <v>60</v>
      </c>
      <c r="L592" s="40">
        <v>50</v>
      </c>
      <c r="M592" s="2">
        <f t="shared" si="37"/>
        <v>0</v>
      </c>
      <c r="N592" s="2">
        <f t="shared" si="38"/>
        <v>0</v>
      </c>
      <c r="O592" s="2">
        <f t="shared" si="38"/>
        <v>0</v>
      </c>
    </row>
    <row r="593" spans="1:15" x14ac:dyDescent="0.35">
      <c r="A593" s="39" t="s">
        <v>630</v>
      </c>
      <c r="B593" s="2">
        <v>1</v>
      </c>
      <c r="C593" s="2">
        <v>29</v>
      </c>
      <c r="D593" s="2">
        <v>1</v>
      </c>
      <c r="E593" s="2">
        <v>1</v>
      </c>
      <c r="F593" s="40">
        <v>2</v>
      </c>
      <c r="G593" s="2">
        <v>2</v>
      </c>
      <c r="H593" s="2">
        <v>1</v>
      </c>
      <c r="I593" s="4">
        <f t="shared" si="39"/>
        <v>50</v>
      </c>
      <c r="J593" s="4">
        <f t="shared" si="36"/>
        <v>40</v>
      </c>
      <c r="K593" s="40">
        <v>50</v>
      </c>
      <c r="L593" s="40">
        <v>40</v>
      </c>
      <c r="M593" s="2">
        <f t="shared" si="37"/>
        <v>0</v>
      </c>
      <c r="N593" s="2">
        <f t="shared" si="38"/>
        <v>0</v>
      </c>
      <c r="O593" s="2">
        <f t="shared" si="38"/>
        <v>0</v>
      </c>
    </row>
    <row r="594" spans="1:15" x14ac:dyDescent="0.35">
      <c r="A594" s="39" t="s">
        <v>631</v>
      </c>
      <c r="B594" s="2">
        <v>1</v>
      </c>
      <c r="C594" s="2">
        <v>31</v>
      </c>
      <c r="D594" s="2">
        <v>4</v>
      </c>
      <c r="E594" s="2">
        <v>1</v>
      </c>
      <c r="F594" s="40">
        <v>1</v>
      </c>
      <c r="G594" s="2">
        <v>4</v>
      </c>
      <c r="H594" s="2">
        <v>1</v>
      </c>
      <c r="I594" s="4">
        <f t="shared" si="39"/>
        <v>66</v>
      </c>
      <c r="J594" s="4">
        <f t="shared" si="36"/>
        <v>66</v>
      </c>
      <c r="K594" s="40">
        <v>66</v>
      </c>
      <c r="L594" s="40">
        <v>66</v>
      </c>
      <c r="M594" s="2">
        <f t="shared" si="37"/>
        <v>0</v>
      </c>
      <c r="N594" s="2">
        <f t="shared" si="38"/>
        <v>0</v>
      </c>
      <c r="O594" s="2">
        <f t="shared" si="38"/>
        <v>0</v>
      </c>
    </row>
    <row r="595" spans="1:15" x14ac:dyDescent="0.35">
      <c r="A595" s="39" t="s">
        <v>632</v>
      </c>
      <c r="B595" s="2">
        <v>1</v>
      </c>
      <c r="C595" s="2">
        <v>40</v>
      </c>
      <c r="D595" s="2">
        <v>1</v>
      </c>
      <c r="E595" s="2">
        <v>1</v>
      </c>
      <c r="F595" s="40">
        <v>2</v>
      </c>
      <c r="G595" s="2">
        <v>3</v>
      </c>
      <c r="H595" s="2">
        <v>1</v>
      </c>
      <c r="I595" s="4" t="str">
        <f t="shared" si="39"/>
        <v/>
      </c>
      <c r="J595" s="4">
        <f t="shared" si="36"/>
        <v>80</v>
      </c>
      <c r="K595" s="40">
        <v>105</v>
      </c>
      <c r="L595" s="40">
        <v>80</v>
      </c>
      <c r="M595" s="2">
        <f t="shared" si="37"/>
        <v>0</v>
      </c>
      <c r="N595" s="2" t="b">
        <f t="shared" si="38"/>
        <v>0</v>
      </c>
      <c r="O595" s="2">
        <f t="shared" si="38"/>
        <v>0</v>
      </c>
    </row>
    <row r="596" spans="1:15" x14ac:dyDescent="0.35">
      <c r="A596" s="39" t="s">
        <v>633</v>
      </c>
      <c r="B596" s="2">
        <v>1</v>
      </c>
      <c r="C596" s="2">
        <v>41</v>
      </c>
      <c r="D596" s="2">
        <v>1</v>
      </c>
      <c r="E596" s="2">
        <v>1</v>
      </c>
      <c r="F596" s="40">
        <v>1</v>
      </c>
      <c r="G596" s="2">
        <v>3</v>
      </c>
      <c r="H596" s="2">
        <v>1</v>
      </c>
      <c r="I596" s="4">
        <f t="shared" si="39"/>
        <v>55</v>
      </c>
      <c r="J596" s="4">
        <f t="shared" si="36"/>
        <v>55</v>
      </c>
      <c r="K596" s="41">
        <v>55</v>
      </c>
      <c r="L596" s="41">
        <v>55</v>
      </c>
      <c r="M596" s="2">
        <f t="shared" si="37"/>
        <v>0</v>
      </c>
      <c r="N596" s="2">
        <f t="shared" si="38"/>
        <v>0</v>
      </c>
      <c r="O596" s="2">
        <f t="shared" si="38"/>
        <v>0</v>
      </c>
    </row>
    <row r="597" spans="1:15" x14ac:dyDescent="0.35">
      <c r="A597" s="39" t="s">
        <v>634</v>
      </c>
      <c r="B597" s="2">
        <v>1</v>
      </c>
      <c r="C597" s="2">
        <v>34</v>
      </c>
      <c r="D597" s="2">
        <v>1</v>
      </c>
      <c r="E597" s="2">
        <v>1</v>
      </c>
      <c r="F597" s="40">
        <v>2</v>
      </c>
      <c r="G597" s="2">
        <v>3</v>
      </c>
      <c r="H597" s="2">
        <v>1</v>
      </c>
      <c r="I597" s="4">
        <f t="shared" si="39"/>
        <v>65</v>
      </c>
      <c r="J597" s="4">
        <f t="shared" si="36"/>
        <v>45</v>
      </c>
      <c r="K597" s="40">
        <v>65</v>
      </c>
      <c r="L597" s="40">
        <v>45</v>
      </c>
      <c r="M597" s="2">
        <f t="shared" si="37"/>
        <v>0</v>
      </c>
      <c r="N597" s="2">
        <f t="shared" si="38"/>
        <v>0</v>
      </c>
      <c r="O597" s="2">
        <f t="shared" si="38"/>
        <v>0</v>
      </c>
    </row>
    <row r="598" spans="1:15" x14ac:dyDescent="0.35">
      <c r="A598" s="39" t="s">
        <v>635</v>
      </c>
      <c r="B598" s="2">
        <v>1</v>
      </c>
      <c r="C598" s="2">
        <v>52</v>
      </c>
      <c r="D598" s="2">
        <v>1</v>
      </c>
      <c r="E598" s="2">
        <v>1</v>
      </c>
      <c r="F598" s="40">
        <v>1</v>
      </c>
      <c r="G598" s="2">
        <v>3</v>
      </c>
      <c r="H598" s="2">
        <v>1</v>
      </c>
      <c r="I598" s="4">
        <f t="shared" si="39"/>
        <v>60</v>
      </c>
      <c r="J598" s="4">
        <f t="shared" si="36"/>
        <v>50</v>
      </c>
      <c r="K598" s="40">
        <v>60</v>
      </c>
      <c r="L598" s="40">
        <v>50</v>
      </c>
      <c r="M598" s="2">
        <f t="shared" si="37"/>
        <v>0</v>
      </c>
      <c r="N598" s="2">
        <f t="shared" si="38"/>
        <v>0</v>
      </c>
      <c r="O598" s="2">
        <f t="shared" si="38"/>
        <v>0</v>
      </c>
    </row>
    <row r="599" spans="1:15" x14ac:dyDescent="0.35">
      <c r="A599" s="39" t="s">
        <v>636</v>
      </c>
      <c r="B599" s="2">
        <v>1</v>
      </c>
      <c r="C599" s="2">
        <v>49</v>
      </c>
      <c r="D599" s="2">
        <v>1</v>
      </c>
      <c r="E599" s="2">
        <v>1</v>
      </c>
      <c r="F599" s="40">
        <v>2</v>
      </c>
      <c r="G599" s="2">
        <v>3</v>
      </c>
      <c r="H599" s="2">
        <v>1</v>
      </c>
      <c r="I599" s="4" t="str">
        <f t="shared" si="39"/>
        <v/>
      </c>
      <c r="J599" s="4" t="str">
        <f t="shared" si="36"/>
        <v/>
      </c>
      <c r="K599" s="40">
        <v>35</v>
      </c>
      <c r="L599" s="41">
        <v>40</v>
      </c>
      <c r="M599" s="2" t="b">
        <f t="shared" si="37"/>
        <v>0</v>
      </c>
      <c r="N599" s="2">
        <f t="shared" si="38"/>
        <v>0</v>
      </c>
      <c r="O599" s="2">
        <f t="shared" si="38"/>
        <v>0</v>
      </c>
    </row>
    <row r="600" spans="1:15" x14ac:dyDescent="0.35">
      <c r="A600" s="39" t="s">
        <v>637</v>
      </c>
      <c r="B600" s="2">
        <v>1</v>
      </c>
      <c r="C600" s="2">
        <v>34</v>
      </c>
      <c r="D600" s="2">
        <v>1</v>
      </c>
      <c r="E600" s="2">
        <v>1</v>
      </c>
      <c r="F600" s="40">
        <v>1</v>
      </c>
      <c r="G600" s="2">
        <v>3</v>
      </c>
      <c r="H600" s="2">
        <v>1</v>
      </c>
      <c r="I600" s="4" t="str">
        <f t="shared" si="39"/>
        <v/>
      </c>
      <c r="J600" s="4" t="str">
        <f t="shared" si="36"/>
        <v/>
      </c>
      <c r="K600" s="40">
        <v>160</v>
      </c>
      <c r="L600" s="40">
        <v>120</v>
      </c>
      <c r="M600" s="2">
        <f t="shared" si="37"/>
        <v>0</v>
      </c>
      <c r="N600" s="2" t="b">
        <f t="shared" si="38"/>
        <v>0</v>
      </c>
      <c r="O600" s="2" t="b">
        <f t="shared" si="38"/>
        <v>0</v>
      </c>
    </row>
    <row r="601" spans="1:15" x14ac:dyDescent="0.35">
      <c r="A601" s="39" t="s">
        <v>638</v>
      </c>
      <c r="B601" s="2">
        <v>1</v>
      </c>
      <c r="C601" s="2">
        <v>56</v>
      </c>
      <c r="D601" s="2">
        <v>4</v>
      </c>
      <c r="E601" s="2">
        <v>1</v>
      </c>
      <c r="F601" s="40">
        <v>1</v>
      </c>
      <c r="G601" s="2">
        <v>1</v>
      </c>
      <c r="H601" s="2">
        <v>1</v>
      </c>
      <c r="I601" s="4">
        <f t="shared" si="39"/>
        <v>66</v>
      </c>
      <c r="J601" s="4">
        <f t="shared" si="36"/>
        <v>66</v>
      </c>
      <c r="K601" s="40">
        <v>66</v>
      </c>
      <c r="L601" s="40">
        <v>66</v>
      </c>
      <c r="M601" s="2">
        <f t="shared" si="37"/>
        <v>0</v>
      </c>
      <c r="N601" s="2">
        <f t="shared" si="38"/>
        <v>0</v>
      </c>
      <c r="O601" s="2">
        <f t="shared" si="38"/>
        <v>0</v>
      </c>
    </row>
    <row r="602" spans="1:15" x14ac:dyDescent="0.35">
      <c r="A602" s="39" t="s">
        <v>639</v>
      </c>
      <c r="B602" s="2">
        <v>1</v>
      </c>
      <c r="C602" s="2">
        <v>26</v>
      </c>
      <c r="D602" s="2">
        <v>4</v>
      </c>
      <c r="E602" s="2">
        <v>1</v>
      </c>
      <c r="F602" s="40">
        <v>1</v>
      </c>
      <c r="G602" s="2">
        <v>2</v>
      </c>
      <c r="H602" s="2">
        <v>1</v>
      </c>
      <c r="I602" s="4">
        <f t="shared" si="39"/>
        <v>70</v>
      </c>
      <c r="J602" s="4">
        <f t="shared" si="36"/>
        <v>60</v>
      </c>
      <c r="K602" s="40">
        <v>70</v>
      </c>
      <c r="L602" s="40">
        <v>60</v>
      </c>
      <c r="M602" s="2">
        <f t="shared" si="37"/>
        <v>0</v>
      </c>
      <c r="N602" s="2">
        <f t="shared" si="38"/>
        <v>0</v>
      </c>
      <c r="O602" s="2">
        <f t="shared" si="38"/>
        <v>0</v>
      </c>
    </row>
    <row r="603" spans="1:15" x14ac:dyDescent="0.35">
      <c r="A603" s="39" t="s">
        <v>640</v>
      </c>
      <c r="B603" s="2">
        <v>1</v>
      </c>
      <c r="C603" s="2">
        <v>36</v>
      </c>
      <c r="D603" s="2">
        <v>1</v>
      </c>
      <c r="E603" s="2">
        <v>1</v>
      </c>
      <c r="F603" s="40">
        <v>1</v>
      </c>
      <c r="G603" s="2">
        <v>3</v>
      </c>
      <c r="H603" s="2">
        <v>1</v>
      </c>
      <c r="I603" s="4">
        <f t="shared" si="39"/>
        <v>50</v>
      </c>
      <c r="J603" s="4">
        <f t="shared" si="36"/>
        <v>40</v>
      </c>
      <c r="K603" s="40">
        <v>50</v>
      </c>
      <c r="L603" s="40">
        <v>40</v>
      </c>
      <c r="M603" s="2">
        <f t="shared" si="37"/>
        <v>0</v>
      </c>
      <c r="N603" s="2">
        <f t="shared" si="38"/>
        <v>0</v>
      </c>
      <c r="O603" s="2">
        <f t="shared" si="38"/>
        <v>0</v>
      </c>
    </row>
    <row r="604" spans="1:15" x14ac:dyDescent="0.35">
      <c r="A604" s="39" t="s">
        <v>641</v>
      </c>
      <c r="B604" s="2">
        <v>1</v>
      </c>
      <c r="C604" s="2">
        <v>44</v>
      </c>
      <c r="D604" s="2">
        <v>1</v>
      </c>
      <c r="E604" s="2">
        <v>1</v>
      </c>
      <c r="F604" s="40">
        <v>1</v>
      </c>
      <c r="G604" s="2">
        <v>3</v>
      </c>
      <c r="H604" s="2">
        <v>1</v>
      </c>
      <c r="I604" s="4">
        <f t="shared" si="39"/>
        <v>55</v>
      </c>
      <c r="J604" s="4">
        <f t="shared" si="36"/>
        <v>55</v>
      </c>
      <c r="K604" s="41">
        <v>55</v>
      </c>
      <c r="L604" s="41">
        <v>55</v>
      </c>
      <c r="M604" s="2">
        <f t="shared" si="37"/>
        <v>0</v>
      </c>
      <c r="N604" s="2">
        <f t="shared" si="38"/>
        <v>0</v>
      </c>
      <c r="O604" s="2">
        <f t="shared" si="38"/>
        <v>0</v>
      </c>
    </row>
    <row r="605" spans="1:15" x14ac:dyDescent="0.35">
      <c r="A605" s="39" t="s">
        <v>642</v>
      </c>
      <c r="B605" s="2">
        <v>1</v>
      </c>
      <c r="C605" s="2">
        <v>31</v>
      </c>
      <c r="D605" s="2">
        <v>1</v>
      </c>
      <c r="E605" s="2">
        <v>1</v>
      </c>
      <c r="F605" s="40">
        <v>1</v>
      </c>
      <c r="G605" s="2">
        <v>3</v>
      </c>
      <c r="H605" s="2">
        <v>1</v>
      </c>
      <c r="I605" s="4">
        <f t="shared" si="39"/>
        <v>50</v>
      </c>
      <c r="J605" s="4">
        <f t="shared" si="36"/>
        <v>40</v>
      </c>
      <c r="K605" s="40">
        <v>50</v>
      </c>
      <c r="L605" s="40">
        <v>40</v>
      </c>
      <c r="M605" s="2">
        <f t="shared" si="37"/>
        <v>0</v>
      </c>
      <c r="N605" s="2">
        <f t="shared" si="38"/>
        <v>0</v>
      </c>
      <c r="O605" s="2">
        <f t="shared" si="38"/>
        <v>0</v>
      </c>
    </row>
    <row r="606" spans="1:15" x14ac:dyDescent="0.35">
      <c r="A606" s="39" t="s">
        <v>643</v>
      </c>
      <c r="B606" s="2">
        <v>1</v>
      </c>
      <c r="C606" s="2">
        <v>43</v>
      </c>
      <c r="D606" s="2">
        <v>4</v>
      </c>
      <c r="E606" s="2">
        <v>1</v>
      </c>
      <c r="F606" s="40">
        <v>1</v>
      </c>
      <c r="G606" s="2">
        <v>3</v>
      </c>
      <c r="H606" s="2">
        <v>2</v>
      </c>
      <c r="I606" s="4">
        <f t="shared" si="39"/>
        <v>60</v>
      </c>
      <c r="J606" s="4">
        <f t="shared" si="36"/>
        <v>50</v>
      </c>
      <c r="K606" s="40">
        <v>60</v>
      </c>
      <c r="L606" s="40">
        <v>50</v>
      </c>
      <c r="M606" s="2">
        <f t="shared" si="37"/>
        <v>0</v>
      </c>
      <c r="N606" s="2">
        <f t="shared" si="38"/>
        <v>0</v>
      </c>
      <c r="O606" s="2">
        <f t="shared" si="38"/>
        <v>0</v>
      </c>
    </row>
    <row r="607" spans="1:15" x14ac:dyDescent="0.35">
      <c r="A607" s="39" t="s">
        <v>644</v>
      </c>
      <c r="B607" s="2">
        <v>1</v>
      </c>
      <c r="C607" s="2">
        <v>31</v>
      </c>
      <c r="D607" s="2">
        <v>1</v>
      </c>
      <c r="E607" s="2">
        <v>1</v>
      </c>
      <c r="F607" s="40">
        <v>1</v>
      </c>
      <c r="G607" s="2">
        <v>3</v>
      </c>
      <c r="H607" s="2">
        <v>1</v>
      </c>
      <c r="I607" s="4">
        <f t="shared" si="39"/>
        <v>76</v>
      </c>
      <c r="J607" s="4">
        <f t="shared" si="36"/>
        <v>56</v>
      </c>
      <c r="K607" s="40">
        <v>76</v>
      </c>
      <c r="L607" s="40">
        <v>56</v>
      </c>
      <c r="M607" s="2">
        <f t="shared" si="37"/>
        <v>0</v>
      </c>
      <c r="N607" s="2">
        <f t="shared" si="38"/>
        <v>0</v>
      </c>
      <c r="O607" s="2">
        <f t="shared" si="38"/>
        <v>0</v>
      </c>
    </row>
    <row r="608" spans="1:15" x14ac:dyDescent="0.35">
      <c r="A608" s="39" t="s">
        <v>645</v>
      </c>
      <c r="B608" s="2">
        <v>1</v>
      </c>
      <c r="C608" s="2">
        <v>45</v>
      </c>
      <c r="D608" s="2">
        <v>4</v>
      </c>
      <c r="E608" s="2">
        <v>1</v>
      </c>
      <c r="F608" s="40">
        <v>1</v>
      </c>
      <c r="G608" s="2">
        <v>3</v>
      </c>
      <c r="H608" s="2">
        <v>2</v>
      </c>
      <c r="I608" s="4">
        <f t="shared" si="39"/>
        <v>60</v>
      </c>
      <c r="J608" s="4">
        <f t="shared" si="36"/>
        <v>50</v>
      </c>
      <c r="K608" s="40">
        <v>60</v>
      </c>
      <c r="L608" s="40">
        <v>50</v>
      </c>
      <c r="M608" s="2">
        <f t="shared" si="37"/>
        <v>0</v>
      </c>
      <c r="N608" s="2">
        <f t="shared" si="38"/>
        <v>0</v>
      </c>
      <c r="O608" s="2">
        <f t="shared" si="38"/>
        <v>0</v>
      </c>
    </row>
    <row r="609" spans="1:15" x14ac:dyDescent="0.35">
      <c r="A609" s="39" t="s">
        <v>646</v>
      </c>
      <c r="B609" s="2">
        <v>1</v>
      </c>
      <c r="C609" s="2">
        <v>41</v>
      </c>
      <c r="D609" s="2">
        <v>1</v>
      </c>
      <c r="E609" s="2">
        <v>1</v>
      </c>
      <c r="F609" s="40">
        <v>4</v>
      </c>
      <c r="G609" s="2">
        <v>2</v>
      </c>
      <c r="H609" s="2">
        <v>1</v>
      </c>
      <c r="I609" s="4">
        <f t="shared" si="39"/>
        <v>12</v>
      </c>
      <c r="J609" s="4">
        <f t="shared" si="36"/>
        <v>12</v>
      </c>
      <c r="K609" s="40">
        <v>12</v>
      </c>
      <c r="L609" s="40">
        <v>12</v>
      </c>
      <c r="M609" s="2">
        <f t="shared" si="37"/>
        <v>0</v>
      </c>
      <c r="N609" s="2">
        <f t="shared" si="38"/>
        <v>0</v>
      </c>
      <c r="O609" s="2">
        <f t="shared" si="38"/>
        <v>0</v>
      </c>
    </row>
    <row r="610" spans="1:15" x14ac:dyDescent="0.35">
      <c r="A610" s="39" t="s">
        <v>647</v>
      </c>
      <c r="B610" s="2">
        <v>1</v>
      </c>
      <c r="C610" s="2">
        <v>34</v>
      </c>
      <c r="D610" s="2">
        <v>1</v>
      </c>
      <c r="E610" s="2">
        <v>1</v>
      </c>
      <c r="F610" s="40">
        <v>1</v>
      </c>
      <c r="G610" s="2">
        <v>3</v>
      </c>
      <c r="H610" s="2">
        <v>1</v>
      </c>
      <c r="I610" s="4">
        <f t="shared" si="39"/>
        <v>60</v>
      </c>
      <c r="J610" s="4">
        <f t="shared" si="36"/>
        <v>50</v>
      </c>
      <c r="K610" s="40">
        <v>60</v>
      </c>
      <c r="L610" s="40">
        <v>50</v>
      </c>
      <c r="M610" s="2">
        <f t="shared" si="37"/>
        <v>0</v>
      </c>
      <c r="N610" s="2">
        <f t="shared" si="38"/>
        <v>0</v>
      </c>
      <c r="O610" s="2">
        <f t="shared" si="38"/>
        <v>0</v>
      </c>
    </row>
    <row r="611" spans="1:15" x14ac:dyDescent="0.35">
      <c r="A611" s="39" t="s">
        <v>648</v>
      </c>
      <c r="B611" s="2">
        <v>1</v>
      </c>
      <c r="C611" s="2">
        <v>44</v>
      </c>
      <c r="D611" s="2">
        <v>1</v>
      </c>
      <c r="E611" s="2">
        <v>1</v>
      </c>
      <c r="F611" s="40">
        <v>1</v>
      </c>
      <c r="G611" s="2">
        <v>3</v>
      </c>
      <c r="H611" s="2">
        <v>1</v>
      </c>
      <c r="I611" s="4">
        <f t="shared" si="39"/>
        <v>60</v>
      </c>
      <c r="J611" s="4">
        <f t="shared" si="36"/>
        <v>55</v>
      </c>
      <c r="K611" s="40">
        <v>60</v>
      </c>
      <c r="L611" s="41">
        <v>55</v>
      </c>
      <c r="M611" s="2">
        <f t="shared" si="37"/>
        <v>0</v>
      </c>
      <c r="N611" s="2">
        <f t="shared" si="38"/>
        <v>0</v>
      </c>
      <c r="O611" s="2">
        <f t="shared" si="38"/>
        <v>0</v>
      </c>
    </row>
    <row r="612" spans="1:15" x14ac:dyDescent="0.35">
      <c r="A612" s="39" t="s">
        <v>649</v>
      </c>
      <c r="B612" s="2">
        <v>1</v>
      </c>
      <c r="C612" s="2">
        <v>48</v>
      </c>
      <c r="D612" s="2">
        <v>1</v>
      </c>
      <c r="E612" s="2">
        <v>1</v>
      </c>
      <c r="F612" s="40">
        <v>2</v>
      </c>
      <c r="G612" s="2">
        <v>3</v>
      </c>
      <c r="H612" s="2">
        <v>1</v>
      </c>
      <c r="I612" s="4">
        <f t="shared" si="39"/>
        <v>12</v>
      </c>
      <c r="J612" s="4">
        <f t="shared" si="36"/>
        <v>10</v>
      </c>
      <c r="K612" s="40">
        <v>12</v>
      </c>
      <c r="L612" s="40">
        <v>10</v>
      </c>
      <c r="M612" s="2">
        <f t="shared" si="37"/>
        <v>0</v>
      </c>
      <c r="N612" s="2">
        <f t="shared" si="38"/>
        <v>0</v>
      </c>
      <c r="O612" s="2">
        <f t="shared" si="38"/>
        <v>0</v>
      </c>
    </row>
    <row r="613" spans="1:15" x14ac:dyDescent="0.35">
      <c r="A613" s="39" t="s">
        <v>650</v>
      </c>
      <c r="B613" s="2">
        <v>1</v>
      </c>
      <c r="C613" s="2">
        <v>42</v>
      </c>
      <c r="D613" s="2">
        <v>1</v>
      </c>
      <c r="E613" s="2">
        <v>1</v>
      </c>
      <c r="F613" s="40">
        <v>1</v>
      </c>
      <c r="G613" s="2">
        <v>3</v>
      </c>
      <c r="H613" s="2">
        <v>1</v>
      </c>
      <c r="I613" s="4">
        <f t="shared" si="39"/>
        <v>60</v>
      </c>
      <c r="J613" s="4">
        <f t="shared" si="36"/>
        <v>50</v>
      </c>
      <c r="K613" s="41">
        <v>60</v>
      </c>
      <c r="L613" s="41">
        <v>50</v>
      </c>
      <c r="M613" s="2">
        <f t="shared" si="37"/>
        <v>0</v>
      </c>
      <c r="N613" s="2">
        <f t="shared" si="38"/>
        <v>0</v>
      </c>
      <c r="O613" s="2">
        <f t="shared" si="38"/>
        <v>0</v>
      </c>
    </row>
    <row r="614" spans="1:15" x14ac:dyDescent="0.35">
      <c r="A614" s="39" t="s">
        <v>651</v>
      </c>
      <c r="B614" s="2">
        <v>1</v>
      </c>
      <c r="C614" s="2">
        <v>34</v>
      </c>
      <c r="D614" s="2">
        <v>1</v>
      </c>
      <c r="E614" s="2">
        <v>1</v>
      </c>
      <c r="F614" s="40">
        <v>1</v>
      </c>
      <c r="G614" s="2">
        <v>3</v>
      </c>
      <c r="H614" s="2">
        <v>1</v>
      </c>
      <c r="I614" s="4">
        <f t="shared" si="39"/>
        <v>55</v>
      </c>
      <c r="J614" s="4">
        <f t="shared" si="36"/>
        <v>55</v>
      </c>
      <c r="K614" s="41">
        <v>55</v>
      </c>
      <c r="L614" s="41">
        <v>55</v>
      </c>
      <c r="M614" s="2">
        <f t="shared" si="37"/>
        <v>0</v>
      </c>
      <c r="N614" s="2">
        <f t="shared" si="38"/>
        <v>0</v>
      </c>
      <c r="O614" s="2">
        <f t="shared" si="38"/>
        <v>0</v>
      </c>
    </row>
    <row r="615" spans="1:15" x14ac:dyDescent="0.35">
      <c r="A615" s="39" t="s">
        <v>652</v>
      </c>
      <c r="B615" s="2">
        <v>1</v>
      </c>
      <c r="C615" s="2">
        <v>32</v>
      </c>
      <c r="D615" s="2">
        <v>4</v>
      </c>
      <c r="E615" s="2">
        <v>1</v>
      </c>
      <c r="F615" s="40">
        <v>1</v>
      </c>
      <c r="G615" s="2">
        <v>3</v>
      </c>
      <c r="H615" s="2">
        <v>1</v>
      </c>
      <c r="I615" s="4">
        <f t="shared" si="39"/>
        <v>70</v>
      </c>
      <c r="J615" s="4">
        <f t="shared" si="36"/>
        <v>70</v>
      </c>
      <c r="K615" s="41">
        <v>70</v>
      </c>
      <c r="L615" s="41">
        <v>70</v>
      </c>
      <c r="M615" s="2">
        <f t="shared" si="37"/>
        <v>0</v>
      </c>
      <c r="N615" s="2">
        <f t="shared" si="38"/>
        <v>0</v>
      </c>
      <c r="O615" s="2">
        <f t="shared" si="38"/>
        <v>0</v>
      </c>
    </row>
    <row r="616" spans="1:15" x14ac:dyDescent="0.35">
      <c r="A616" s="39" t="s">
        <v>653</v>
      </c>
      <c r="B616" s="2">
        <v>1</v>
      </c>
      <c r="C616" s="2">
        <v>25</v>
      </c>
      <c r="D616" s="2">
        <v>4</v>
      </c>
      <c r="E616" s="2">
        <v>1</v>
      </c>
      <c r="F616" s="40">
        <v>1</v>
      </c>
      <c r="G616" s="2">
        <v>3</v>
      </c>
      <c r="H616" s="2">
        <v>2</v>
      </c>
      <c r="I616" s="4">
        <f t="shared" si="39"/>
        <v>60</v>
      </c>
      <c r="J616" s="4">
        <f t="shared" si="36"/>
        <v>50</v>
      </c>
      <c r="K616" s="41">
        <v>60</v>
      </c>
      <c r="L616" s="41">
        <v>50</v>
      </c>
      <c r="M616" s="2">
        <f t="shared" si="37"/>
        <v>0</v>
      </c>
      <c r="N616" s="2">
        <f t="shared" si="38"/>
        <v>0</v>
      </c>
      <c r="O616" s="2">
        <f t="shared" si="38"/>
        <v>0</v>
      </c>
    </row>
    <row r="617" spans="1:15" x14ac:dyDescent="0.35">
      <c r="A617" s="39" t="s">
        <v>654</v>
      </c>
      <c r="B617" s="2">
        <v>1</v>
      </c>
      <c r="C617" s="2">
        <v>55</v>
      </c>
      <c r="D617" s="2">
        <v>1</v>
      </c>
      <c r="E617" s="2">
        <v>1</v>
      </c>
      <c r="F617" s="40">
        <v>4</v>
      </c>
      <c r="G617" s="2">
        <v>2</v>
      </c>
      <c r="H617" s="2">
        <v>1</v>
      </c>
      <c r="I617" s="4">
        <f t="shared" si="39"/>
        <v>12</v>
      </c>
      <c r="J617" s="4">
        <f t="shared" si="36"/>
        <v>12</v>
      </c>
      <c r="K617" s="40">
        <v>12</v>
      </c>
      <c r="L617" s="40">
        <v>12</v>
      </c>
      <c r="M617" s="2">
        <f t="shared" si="37"/>
        <v>0</v>
      </c>
      <c r="N617" s="2">
        <f t="shared" si="38"/>
        <v>0</v>
      </c>
      <c r="O617" s="2">
        <f t="shared" si="38"/>
        <v>0</v>
      </c>
    </row>
    <row r="618" spans="1:15" x14ac:dyDescent="0.35">
      <c r="A618" s="39" t="s">
        <v>655</v>
      </c>
      <c r="B618" s="2">
        <v>1</v>
      </c>
      <c r="C618" s="2">
        <v>38</v>
      </c>
      <c r="D618" s="2">
        <v>1</v>
      </c>
      <c r="E618" s="2">
        <v>1</v>
      </c>
      <c r="F618" s="40">
        <v>1</v>
      </c>
      <c r="G618" s="2">
        <v>3</v>
      </c>
      <c r="H618" s="2">
        <v>1</v>
      </c>
      <c r="I618" s="4">
        <f t="shared" si="39"/>
        <v>16</v>
      </c>
      <c r="J618" s="4">
        <f t="shared" si="36"/>
        <v>12</v>
      </c>
      <c r="K618" s="40">
        <v>16</v>
      </c>
      <c r="L618" s="40">
        <v>12</v>
      </c>
      <c r="M618" s="2">
        <f t="shared" si="37"/>
        <v>0</v>
      </c>
      <c r="N618" s="2">
        <f t="shared" si="38"/>
        <v>0</v>
      </c>
      <c r="O618" s="2">
        <f t="shared" si="38"/>
        <v>0</v>
      </c>
    </row>
    <row r="619" spans="1:15" x14ac:dyDescent="0.35">
      <c r="A619" s="39" t="s">
        <v>656</v>
      </c>
      <c r="B619" s="2">
        <v>1</v>
      </c>
      <c r="C619" s="2">
        <v>34</v>
      </c>
      <c r="D619" s="2">
        <v>1</v>
      </c>
      <c r="E619" s="2">
        <v>1</v>
      </c>
      <c r="F619" s="40">
        <v>1</v>
      </c>
      <c r="G619" s="2">
        <v>3</v>
      </c>
      <c r="H619" s="2">
        <v>2</v>
      </c>
      <c r="I619" s="4" t="str">
        <f t="shared" si="39"/>
        <v/>
      </c>
      <c r="J619" s="4">
        <f t="shared" si="36"/>
        <v>60</v>
      </c>
      <c r="K619" s="40">
        <v>90</v>
      </c>
      <c r="L619" s="40">
        <v>60</v>
      </c>
      <c r="M619" s="2">
        <f t="shared" si="37"/>
        <v>0</v>
      </c>
      <c r="N619" s="2" t="b">
        <f t="shared" si="38"/>
        <v>0</v>
      </c>
      <c r="O619" s="2">
        <f t="shared" si="38"/>
        <v>0</v>
      </c>
    </row>
    <row r="620" spans="1:15" x14ac:dyDescent="0.35">
      <c r="A620" s="39" t="s">
        <v>657</v>
      </c>
      <c r="B620" s="2">
        <v>1</v>
      </c>
      <c r="C620" s="2">
        <v>29</v>
      </c>
      <c r="D620" s="2">
        <v>1</v>
      </c>
      <c r="E620" s="2">
        <v>1</v>
      </c>
      <c r="F620" s="40">
        <v>1</v>
      </c>
      <c r="G620" s="2">
        <v>3</v>
      </c>
      <c r="H620" s="2">
        <v>1</v>
      </c>
      <c r="I620" s="4">
        <f t="shared" si="39"/>
        <v>55</v>
      </c>
      <c r="J620" s="4">
        <f t="shared" si="36"/>
        <v>50</v>
      </c>
      <c r="K620" s="40">
        <v>55</v>
      </c>
      <c r="L620" s="40">
        <v>50</v>
      </c>
      <c r="M620" s="2">
        <f t="shared" si="37"/>
        <v>0</v>
      </c>
      <c r="N620" s="2">
        <f t="shared" si="38"/>
        <v>0</v>
      </c>
      <c r="O620" s="2">
        <f t="shared" si="38"/>
        <v>0</v>
      </c>
    </row>
    <row r="621" spans="1:15" x14ac:dyDescent="0.35">
      <c r="A621" s="39" t="s">
        <v>621</v>
      </c>
      <c r="B621" s="2">
        <v>1</v>
      </c>
      <c r="C621" s="2">
        <v>52</v>
      </c>
      <c r="D621" s="2">
        <v>1</v>
      </c>
      <c r="E621" s="2">
        <v>1</v>
      </c>
      <c r="F621" s="40">
        <v>1</v>
      </c>
      <c r="G621" s="2">
        <v>3</v>
      </c>
      <c r="H621" s="2">
        <v>1</v>
      </c>
      <c r="I621" s="4">
        <f t="shared" si="39"/>
        <v>60</v>
      </c>
      <c r="J621" s="4">
        <f t="shared" si="36"/>
        <v>60</v>
      </c>
      <c r="K621" s="40">
        <v>60</v>
      </c>
      <c r="L621" s="40">
        <v>60</v>
      </c>
      <c r="M621" s="2">
        <f t="shared" si="37"/>
        <v>0</v>
      </c>
      <c r="N621" s="2">
        <f t="shared" si="38"/>
        <v>0</v>
      </c>
      <c r="O621" s="2">
        <f t="shared" si="38"/>
        <v>0</v>
      </c>
    </row>
    <row r="622" spans="1:15" x14ac:dyDescent="0.35">
      <c r="A622" s="39" t="s">
        <v>658</v>
      </c>
      <c r="B622" s="2">
        <v>1</v>
      </c>
      <c r="C622" s="2">
        <v>37</v>
      </c>
      <c r="D622" s="2">
        <v>1</v>
      </c>
      <c r="E622" s="2">
        <v>1</v>
      </c>
      <c r="F622" s="40">
        <v>1</v>
      </c>
      <c r="G622" s="2">
        <v>3</v>
      </c>
      <c r="H622" s="2">
        <v>1</v>
      </c>
      <c r="I622" s="4">
        <f t="shared" si="39"/>
        <v>50</v>
      </c>
      <c r="J622" s="4">
        <f t="shared" si="36"/>
        <v>50</v>
      </c>
      <c r="K622" s="40">
        <v>50</v>
      </c>
      <c r="L622" s="40">
        <v>50</v>
      </c>
      <c r="M622" s="2">
        <f t="shared" si="37"/>
        <v>0</v>
      </c>
      <c r="N622" s="2">
        <f t="shared" si="38"/>
        <v>0</v>
      </c>
      <c r="O622" s="2">
        <f t="shared" si="38"/>
        <v>0</v>
      </c>
    </row>
    <row r="623" spans="1:15" x14ac:dyDescent="0.35">
      <c r="A623" s="39" t="s">
        <v>659</v>
      </c>
      <c r="B623" s="2">
        <v>1</v>
      </c>
      <c r="C623" s="2">
        <v>42</v>
      </c>
      <c r="D623" s="2">
        <v>1</v>
      </c>
      <c r="E623" s="2">
        <v>1</v>
      </c>
      <c r="F623" s="40">
        <v>1</v>
      </c>
      <c r="G623" s="2">
        <v>3</v>
      </c>
      <c r="H623" s="2">
        <v>1</v>
      </c>
      <c r="I623" s="4">
        <f t="shared" si="39"/>
        <v>55</v>
      </c>
      <c r="J623" s="4">
        <f t="shared" si="36"/>
        <v>55</v>
      </c>
      <c r="K623" s="40">
        <v>55</v>
      </c>
      <c r="L623" s="40">
        <v>55</v>
      </c>
      <c r="M623" s="2">
        <f t="shared" si="37"/>
        <v>0</v>
      </c>
      <c r="N623" s="2">
        <f t="shared" si="38"/>
        <v>0</v>
      </c>
      <c r="O623" s="2">
        <f t="shared" si="38"/>
        <v>0</v>
      </c>
    </row>
    <row r="624" spans="1:15" x14ac:dyDescent="0.35">
      <c r="A624" s="39" t="s">
        <v>660</v>
      </c>
      <c r="B624" s="2">
        <v>1</v>
      </c>
      <c r="C624" s="2">
        <v>46</v>
      </c>
      <c r="D624" s="2">
        <v>1</v>
      </c>
      <c r="E624" s="2">
        <v>1</v>
      </c>
      <c r="F624" s="40">
        <v>1</v>
      </c>
      <c r="G624" s="2">
        <v>3</v>
      </c>
      <c r="H624" s="2">
        <v>1</v>
      </c>
      <c r="I624" s="4">
        <f t="shared" si="39"/>
        <v>60</v>
      </c>
      <c r="J624" s="4">
        <f t="shared" si="36"/>
        <v>50</v>
      </c>
      <c r="K624" s="40">
        <v>60</v>
      </c>
      <c r="L624" s="40">
        <v>50</v>
      </c>
      <c r="M624" s="2">
        <f t="shared" si="37"/>
        <v>0</v>
      </c>
      <c r="N624" s="2">
        <f t="shared" si="38"/>
        <v>0</v>
      </c>
      <c r="O624" s="2">
        <f t="shared" si="38"/>
        <v>0</v>
      </c>
    </row>
    <row r="625" spans="1:15" x14ac:dyDescent="0.35">
      <c r="A625" s="39" t="s">
        <v>650</v>
      </c>
      <c r="B625" s="2">
        <v>1</v>
      </c>
      <c r="C625" s="2">
        <v>51</v>
      </c>
      <c r="D625" s="2">
        <v>1</v>
      </c>
      <c r="E625" s="2">
        <v>1</v>
      </c>
      <c r="F625" s="40">
        <v>1</v>
      </c>
      <c r="G625" s="2">
        <v>2</v>
      </c>
      <c r="H625" s="2">
        <v>1</v>
      </c>
      <c r="I625" s="4">
        <f t="shared" si="39"/>
        <v>50</v>
      </c>
      <c r="J625" s="4">
        <f t="shared" si="36"/>
        <v>50</v>
      </c>
      <c r="K625" s="41">
        <v>50</v>
      </c>
      <c r="L625" s="41">
        <v>50</v>
      </c>
      <c r="M625" s="2">
        <f t="shared" si="37"/>
        <v>0</v>
      </c>
      <c r="N625" s="2">
        <f t="shared" si="38"/>
        <v>0</v>
      </c>
      <c r="O625" s="2">
        <f t="shared" si="38"/>
        <v>0</v>
      </c>
    </row>
    <row r="626" spans="1:15" x14ac:dyDescent="0.35">
      <c r="A626" s="39" t="s">
        <v>661</v>
      </c>
      <c r="B626" s="2">
        <v>1</v>
      </c>
      <c r="C626" s="2">
        <v>46</v>
      </c>
      <c r="D626" s="2">
        <v>1</v>
      </c>
      <c r="E626" s="2">
        <v>1</v>
      </c>
      <c r="F626" s="40">
        <v>1</v>
      </c>
      <c r="G626" s="2">
        <v>3</v>
      </c>
      <c r="H626" s="2">
        <v>1</v>
      </c>
      <c r="I626" s="4">
        <f t="shared" si="39"/>
        <v>50</v>
      </c>
      <c r="J626" s="4">
        <f t="shared" si="36"/>
        <v>50</v>
      </c>
      <c r="K626" s="41">
        <v>50</v>
      </c>
      <c r="L626" s="41">
        <v>50</v>
      </c>
      <c r="M626" s="2">
        <f t="shared" si="37"/>
        <v>0</v>
      </c>
      <c r="N626" s="2">
        <f t="shared" si="38"/>
        <v>0</v>
      </c>
      <c r="O626" s="2">
        <f t="shared" si="38"/>
        <v>0</v>
      </c>
    </row>
    <row r="627" spans="1:15" x14ac:dyDescent="0.35">
      <c r="A627" s="39" t="s">
        <v>662</v>
      </c>
      <c r="B627" s="2">
        <v>1</v>
      </c>
      <c r="C627" s="2">
        <v>35</v>
      </c>
      <c r="D627" s="2">
        <v>1</v>
      </c>
      <c r="E627" s="2">
        <v>1</v>
      </c>
      <c r="F627" s="40">
        <v>1</v>
      </c>
      <c r="G627" s="2">
        <v>3</v>
      </c>
      <c r="H627" s="2">
        <v>1</v>
      </c>
      <c r="I627" s="4" t="str">
        <f t="shared" si="39"/>
        <v/>
      </c>
      <c r="J627" s="4">
        <f t="shared" si="36"/>
        <v>70</v>
      </c>
      <c r="K627" s="41">
        <v>84</v>
      </c>
      <c r="L627" s="41">
        <v>70</v>
      </c>
      <c r="M627" s="2">
        <f t="shared" si="37"/>
        <v>0</v>
      </c>
      <c r="N627" s="2" t="b">
        <f t="shared" si="38"/>
        <v>0</v>
      </c>
      <c r="O627" s="2">
        <f t="shared" si="38"/>
        <v>0</v>
      </c>
    </row>
    <row r="628" spans="1:15" x14ac:dyDescent="0.35">
      <c r="A628" s="39" t="s">
        <v>663</v>
      </c>
      <c r="B628" s="2">
        <v>1</v>
      </c>
      <c r="C628" s="2">
        <v>33</v>
      </c>
      <c r="D628" s="2">
        <v>1</v>
      </c>
      <c r="E628" s="2">
        <v>1</v>
      </c>
      <c r="F628" s="40">
        <v>1</v>
      </c>
      <c r="G628" s="2">
        <v>3</v>
      </c>
      <c r="H628" s="2">
        <v>1</v>
      </c>
      <c r="I628" s="4">
        <f t="shared" si="39"/>
        <v>80</v>
      </c>
      <c r="J628" s="4">
        <f t="shared" si="36"/>
        <v>50</v>
      </c>
      <c r="K628" s="41">
        <v>80</v>
      </c>
      <c r="L628" s="41">
        <v>50</v>
      </c>
      <c r="M628" s="2">
        <f t="shared" si="37"/>
        <v>0</v>
      </c>
      <c r="N628" s="2">
        <f t="shared" si="38"/>
        <v>0</v>
      </c>
      <c r="O628" s="2">
        <f t="shared" si="38"/>
        <v>0</v>
      </c>
    </row>
    <row r="629" spans="1:15" x14ac:dyDescent="0.35">
      <c r="A629" s="39" t="s">
        <v>664</v>
      </c>
      <c r="B629" s="2">
        <v>1</v>
      </c>
      <c r="C629" s="2">
        <v>37</v>
      </c>
      <c r="D629" s="2">
        <v>4</v>
      </c>
      <c r="E629" s="2">
        <v>1</v>
      </c>
      <c r="F629" s="40">
        <v>1</v>
      </c>
      <c r="G629" s="2">
        <v>1</v>
      </c>
      <c r="H629" s="2">
        <v>1</v>
      </c>
      <c r="I629" s="4">
        <f t="shared" si="39"/>
        <v>60</v>
      </c>
      <c r="J629" s="4">
        <f t="shared" si="36"/>
        <v>60</v>
      </c>
      <c r="K629" s="41">
        <v>60</v>
      </c>
      <c r="L629" s="41">
        <v>60</v>
      </c>
      <c r="M629" s="2">
        <f t="shared" si="37"/>
        <v>0</v>
      </c>
      <c r="N629" s="2">
        <f t="shared" si="38"/>
        <v>0</v>
      </c>
      <c r="O629" s="2">
        <f t="shared" si="38"/>
        <v>0</v>
      </c>
    </row>
    <row r="630" spans="1:15" x14ac:dyDescent="0.35">
      <c r="A630" s="39" t="s">
        <v>665</v>
      </c>
      <c r="B630" s="2">
        <v>1</v>
      </c>
      <c r="C630" s="2">
        <v>45</v>
      </c>
      <c r="D630" s="2">
        <v>1</v>
      </c>
      <c r="E630" s="2">
        <v>1</v>
      </c>
      <c r="F630" s="40">
        <v>1</v>
      </c>
      <c r="G630" s="2">
        <v>3</v>
      </c>
      <c r="H630" s="2">
        <v>1</v>
      </c>
      <c r="I630" s="4">
        <f t="shared" si="39"/>
        <v>70</v>
      </c>
      <c r="J630" s="4">
        <f t="shared" si="36"/>
        <v>50</v>
      </c>
      <c r="K630" s="41">
        <v>70</v>
      </c>
      <c r="L630" s="41">
        <v>50</v>
      </c>
      <c r="M630" s="2">
        <f t="shared" si="37"/>
        <v>0</v>
      </c>
      <c r="N630" s="2">
        <f t="shared" si="38"/>
        <v>0</v>
      </c>
      <c r="O630" s="2">
        <f t="shared" si="38"/>
        <v>0</v>
      </c>
    </row>
    <row r="631" spans="1:15" x14ac:dyDescent="0.35">
      <c r="A631" s="39" t="s">
        <v>666</v>
      </c>
      <c r="B631" s="2">
        <v>1</v>
      </c>
      <c r="C631" s="2">
        <v>50</v>
      </c>
      <c r="D631" s="2">
        <v>1</v>
      </c>
      <c r="E631" s="2">
        <v>1</v>
      </c>
      <c r="F631" s="40">
        <v>2</v>
      </c>
      <c r="G631" s="2">
        <v>3</v>
      </c>
      <c r="H631" s="2">
        <v>1</v>
      </c>
      <c r="I631" s="4">
        <f t="shared" si="39"/>
        <v>50</v>
      </c>
      <c r="J631" s="4">
        <f t="shared" si="36"/>
        <v>40</v>
      </c>
      <c r="K631" s="40">
        <v>50</v>
      </c>
      <c r="L631" s="40">
        <v>40</v>
      </c>
      <c r="M631" s="2">
        <f t="shared" si="37"/>
        <v>0</v>
      </c>
      <c r="N631" s="2">
        <f t="shared" si="38"/>
        <v>0</v>
      </c>
      <c r="O631" s="2">
        <f t="shared" si="38"/>
        <v>0</v>
      </c>
    </row>
    <row r="632" spans="1:15" x14ac:dyDescent="0.35">
      <c r="A632" s="39" t="s">
        <v>667</v>
      </c>
      <c r="B632" s="2">
        <v>1</v>
      </c>
      <c r="C632" s="2">
        <v>34</v>
      </c>
      <c r="D632" s="2">
        <v>1</v>
      </c>
      <c r="E632" s="2">
        <v>1</v>
      </c>
      <c r="F632" s="40">
        <v>1</v>
      </c>
      <c r="G632" s="2">
        <v>3</v>
      </c>
      <c r="H632" s="2">
        <v>1</v>
      </c>
      <c r="I632" s="4">
        <f t="shared" si="39"/>
        <v>50</v>
      </c>
      <c r="J632" s="4">
        <f t="shared" si="36"/>
        <v>50</v>
      </c>
      <c r="K632" s="40">
        <v>50</v>
      </c>
      <c r="L632" s="40">
        <v>50</v>
      </c>
      <c r="M632" s="2">
        <f t="shared" si="37"/>
        <v>0</v>
      </c>
      <c r="N632" s="2">
        <f t="shared" si="38"/>
        <v>0</v>
      </c>
      <c r="O632" s="2">
        <f t="shared" si="38"/>
        <v>0</v>
      </c>
    </row>
    <row r="633" spans="1:15" x14ac:dyDescent="0.35">
      <c r="A633" s="39" t="s">
        <v>668</v>
      </c>
      <c r="B633" s="2">
        <v>1</v>
      </c>
      <c r="C633" s="2">
        <v>35</v>
      </c>
      <c r="D633" s="2">
        <v>1</v>
      </c>
      <c r="E633" s="2">
        <v>1</v>
      </c>
      <c r="F633" s="40">
        <v>1</v>
      </c>
      <c r="G633" s="2">
        <v>2</v>
      </c>
      <c r="H633" s="2">
        <v>1</v>
      </c>
      <c r="I633" s="4">
        <f t="shared" si="39"/>
        <v>60</v>
      </c>
      <c r="J633" s="4">
        <f t="shared" si="36"/>
        <v>50</v>
      </c>
      <c r="K633" s="40">
        <v>60</v>
      </c>
      <c r="L633" s="40">
        <v>50</v>
      </c>
      <c r="M633" s="2">
        <f t="shared" si="37"/>
        <v>0</v>
      </c>
      <c r="N633" s="2">
        <f t="shared" si="38"/>
        <v>0</v>
      </c>
      <c r="O633" s="2">
        <f t="shared" si="38"/>
        <v>0</v>
      </c>
    </row>
    <row r="634" spans="1:15" x14ac:dyDescent="0.35">
      <c r="A634" s="39" t="s">
        <v>669</v>
      </c>
      <c r="B634" s="2">
        <v>1</v>
      </c>
      <c r="C634" s="2">
        <v>39</v>
      </c>
      <c r="D634" s="2">
        <v>1</v>
      </c>
      <c r="E634" s="2">
        <v>1</v>
      </c>
      <c r="F634" s="40">
        <v>1</v>
      </c>
      <c r="G634" s="2">
        <v>3</v>
      </c>
      <c r="H634" s="2">
        <v>1</v>
      </c>
      <c r="I634" s="4">
        <f t="shared" si="39"/>
        <v>16</v>
      </c>
      <c r="J634" s="4">
        <f t="shared" si="36"/>
        <v>12</v>
      </c>
      <c r="K634" s="40">
        <v>16</v>
      </c>
      <c r="L634" s="40">
        <v>12</v>
      </c>
      <c r="M634" s="2">
        <f t="shared" si="37"/>
        <v>0</v>
      </c>
      <c r="N634" s="2">
        <f t="shared" si="38"/>
        <v>0</v>
      </c>
      <c r="O634" s="2">
        <f t="shared" si="38"/>
        <v>0</v>
      </c>
    </row>
    <row r="635" spans="1:15" x14ac:dyDescent="0.35">
      <c r="A635" s="39" t="s">
        <v>670</v>
      </c>
      <c r="B635" s="2">
        <v>1</v>
      </c>
      <c r="C635" s="2">
        <v>42</v>
      </c>
      <c r="D635" s="2">
        <v>1</v>
      </c>
      <c r="E635" s="2">
        <v>1</v>
      </c>
      <c r="F635" s="40">
        <v>2</v>
      </c>
      <c r="G635" s="2">
        <v>3</v>
      </c>
      <c r="H635" s="2">
        <v>1</v>
      </c>
      <c r="I635" s="4">
        <f t="shared" si="39"/>
        <v>60</v>
      </c>
      <c r="J635" s="4">
        <f t="shared" si="36"/>
        <v>50</v>
      </c>
      <c r="K635" s="41">
        <v>60</v>
      </c>
      <c r="L635" s="41">
        <v>50</v>
      </c>
      <c r="M635" s="2">
        <f t="shared" si="37"/>
        <v>0</v>
      </c>
      <c r="N635" s="2">
        <f t="shared" si="38"/>
        <v>0</v>
      </c>
      <c r="O635" s="2">
        <f t="shared" si="38"/>
        <v>0</v>
      </c>
    </row>
    <row r="636" spans="1:15" x14ac:dyDescent="0.35">
      <c r="A636" s="39" t="s">
        <v>671</v>
      </c>
      <c r="B636" s="2">
        <v>1</v>
      </c>
      <c r="C636" s="2">
        <v>52</v>
      </c>
      <c r="D636" s="2">
        <v>1</v>
      </c>
      <c r="E636" s="2">
        <v>1</v>
      </c>
      <c r="F636" s="40">
        <v>1</v>
      </c>
      <c r="G636" s="2">
        <v>3</v>
      </c>
      <c r="H636" s="2">
        <v>1</v>
      </c>
      <c r="I636" s="4" t="str">
        <f t="shared" si="39"/>
        <v/>
      </c>
      <c r="J636" s="4">
        <f t="shared" si="36"/>
        <v>65</v>
      </c>
      <c r="K636" s="41">
        <v>84</v>
      </c>
      <c r="L636" s="41">
        <v>65</v>
      </c>
      <c r="M636" s="2">
        <f t="shared" si="37"/>
        <v>0</v>
      </c>
      <c r="N636" s="2" t="b">
        <f t="shared" si="38"/>
        <v>0</v>
      </c>
      <c r="O636" s="2">
        <f t="shared" si="38"/>
        <v>0</v>
      </c>
    </row>
    <row r="637" spans="1:15" x14ac:dyDescent="0.35">
      <c r="A637" s="39" t="s">
        <v>672</v>
      </c>
      <c r="B637" s="2">
        <v>1</v>
      </c>
      <c r="C637" s="2">
        <v>41</v>
      </c>
      <c r="D637" s="2">
        <v>1</v>
      </c>
      <c r="E637" s="2">
        <v>1</v>
      </c>
      <c r="F637" s="40">
        <v>1</v>
      </c>
      <c r="G637" s="2">
        <v>3</v>
      </c>
      <c r="H637" s="2">
        <v>1</v>
      </c>
      <c r="I637" s="4">
        <f t="shared" si="39"/>
        <v>70</v>
      </c>
      <c r="J637" s="4">
        <f t="shared" si="36"/>
        <v>55</v>
      </c>
      <c r="K637" s="40">
        <v>70</v>
      </c>
      <c r="L637" s="40">
        <v>55</v>
      </c>
      <c r="M637" s="2">
        <f t="shared" si="37"/>
        <v>0</v>
      </c>
      <c r="N637" s="2">
        <f t="shared" si="38"/>
        <v>0</v>
      </c>
      <c r="O637" s="2">
        <f t="shared" si="38"/>
        <v>0</v>
      </c>
    </row>
    <row r="638" spans="1:15" x14ac:dyDescent="0.35">
      <c r="A638" s="39" t="s">
        <v>673</v>
      </c>
      <c r="B638" s="2">
        <v>1</v>
      </c>
      <c r="C638" s="2">
        <v>37</v>
      </c>
      <c r="D638" s="2">
        <v>4</v>
      </c>
      <c r="E638" s="2">
        <v>1</v>
      </c>
      <c r="F638" s="40">
        <v>1</v>
      </c>
      <c r="G638" s="2">
        <v>5</v>
      </c>
      <c r="H638" s="2">
        <v>2</v>
      </c>
      <c r="I638" s="4">
        <f t="shared" si="39"/>
        <v>58</v>
      </c>
      <c r="J638" s="4">
        <f t="shared" si="36"/>
        <v>50</v>
      </c>
      <c r="K638" s="40">
        <v>58</v>
      </c>
      <c r="L638" s="40">
        <v>50</v>
      </c>
      <c r="M638" s="2">
        <f t="shared" si="37"/>
        <v>0</v>
      </c>
      <c r="N638" s="2">
        <f t="shared" si="38"/>
        <v>0</v>
      </c>
      <c r="O638" s="2">
        <f t="shared" si="38"/>
        <v>0</v>
      </c>
    </row>
    <row r="639" spans="1:15" x14ac:dyDescent="0.35">
      <c r="A639" s="39" t="s">
        <v>674</v>
      </c>
      <c r="B639" s="2">
        <v>1</v>
      </c>
      <c r="C639" s="2">
        <v>34</v>
      </c>
      <c r="D639" s="2">
        <v>1</v>
      </c>
      <c r="E639" s="2">
        <v>1</v>
      </c>
      <c r="F639" s="40">
        <v>1</v>
      </c>
      <c r="G639" s="2">
        <v>3</v>
      </c>
      <c r="H639" s="2">
        <v>1</v>
      </c>
      <c r="I639" s="4">
        <f t="shared" si="39"/>
        <v>50</v>
      </c>
      <c r="J639" s="4">
        <f t="shared" si="36"/>
        <v>45</v>
      </c>
      <c r="K639" s="41">
        <v>50</v>
      </c>
      <c r="L639" s="41">
        <v>45</v>
      </c>
      <c r="M639" s="2">
        <f t="shared" si="37"/>
        <v>0</v>
      </c>
      <c r="N639" s="2">
        <f t="shared" si="38"/>
        <v>0</v>
      </c>
      <c r="O639" s="2">
        <f t="shared" si="38"/>
        <v>0</v>
      </c>
    </row>
    <row r="640" spans="1:15" x14ac:dyDescent="0.35">
      <c r="A640" s="39" t="s">
        <v>675</v>
      </c>
      <c r="B640" s="2">
        <v>1</v>
      </c>
      <c r="C640" s="2">
        <v>27</v>
      </c>
      <c r="D640" s="2">
        <v>1</v>
      </c>
      <c r="E640" s="2">
        <v>1</v>
      </c>
      <c r="F640" s="40">
        <v>1</v>
      </c>
      <c r="G640" s="2">
        <v>3</v>
      </c>
      <c r="H640" s="2">
        <v>1</v>
      </c>
      <c r="I640" s="4">
        <f t="shared" si="39"/>
        <v>54</v>
      </c>
      <c r="J640" s="4">
        <f t="shared" si="36"/>
        <v>45</v>
      </c>
      <c r="K640" s="41">
        <v>54</v>
      </c>
      <c r="L640" s="41">
        <v>45</v>
      </c>
      <c r="M640" s="2">
        <f t="shared" si="37"/>
        <v>0</v>
      </c>
      <c r="N640" s="2">
        <f t="shared" si="38"/>
        <v>0</v>
      </c>
      <c r="O640" s="2">
        <f t="shared" si="38"/>
        <v>0</v>
      </c>
    </row>
    <row r="641" spans="1:15" x14ac:dyDescent="0.35">
      <c r="A641" s="39" t="s">
        <v>676</v>
      </c>
      <c r="B641" s="2">
        <v>1</v>
      </c>
      <c r="C641" s="2">
        <v>30</v>
      </c>
      <c r="D641" s="2">
        <v>1</v>
      </c>
      <c r="E641" s="2">
        <v>1</v>
      </c>
      <c r="F641" s="40">
        <v>1</v>
      </c>
      <c r="G641" s="2">
        <v>3</v>
      </c>
      <c r="H641" s="2">
        <v>1</v>
      </c>
      <c r="I641" s="4">
        <f t="shared" si="39"/>
        <v>70</v>
      </c>
      <c r="J641" s="4">
        <f t="shared" si="36"/>
        <v>50</v>
      </c>
      <c r="K641" s="40">
        <v>70</v>
      </c>
      <c r="L641" s="40">
        <v>50</v>
      </c>
      <c r="M641" s="2">
        <f t="shared" si="37"/>
        <v>0</v>
      </c>
      <c r="N641" s="2">
        <f t="shared" si="38"/>
        <v>0</v>
      </c>
      <c r="O641" s="2">
        <f t="shared" si="38"/>
        <v>0</v>
      </c>
    </row>
    <row r="642" spans="1:15" x14ac:dyDescent="0.35">
      <c r="A642" s="39" t="s">
        <v>677</v>
      </c>
      <c r="B642" s="2">
        <v>1</v>
      </c>
      <c r="C642" s="2">
        <v>31</v>
      </c>
      <c r="D642" s="2">
        <v>1</v>
      </c>
      <c r="E642" s="2">
        <v>1</v>
      </c>
      <c r="F642" s="40">
        <v>2</v>
      </c>
      <c r="G642" s="2">
        <v>3</v>
      </c>
      <c r="H642" s="2">
        <v>1</v>
      </c>
      <c r="I642" s="4" t="str">
        <f t="shared" si="39"/>
        <v/>
      </c>
      <c r="J642" s="4" t="str">
        <f t="shared" si="36"/>
        <v/>
      </c>
      <c r="K642" s="56" t="s">
        <v>678</v>
      </c>
      <c r="L642" s="56" t="s">
        <v>679</v>
      </c>
      <c r="M642" s="2">
        <f t="shared" si="37"/>
        <v>0</v>
      </c>
      <c r="N642" s="2" t="b">
        <f t="shared" si="38"/>
        <v>0</v>
      </c>
      <c r="O642" s="2" t="b">
        <f t="shared" si="38"/>
        <v>0</v>
      </c>
    </row>
    <row r="643" spans="1:15" x14ac:dyDescent="0.35">
      <c r="A643" s="39" t="s">
        <v>680</v>
      </c>
      <c r="B643" s="2">
        <v>1</v>
      </c>
      <c r="C643" s="2">
        <v>34</v>
      </c>
      <c r="D643" s="2">
        <v>1</v>
      </c>
      <c r="E643" s="2">
        <v>1</v>
      </c>
      <c r="F643" s="40">
        <v>1</v>
      </c>
      <c r="G643" s="2">
        <v>3</v>
      </c>
      <c r="H643" s="2">
        <v>1</v>
      </c>
      <c r="I643" s="4">
        <f t="shared" si="39"/>
        <v>12</v>
      </c>
      <c r="J643" s="4">
        <f t="shared" si="36"/>
        <v>4</v>
      </c>
      <c r="K643" s="40">
        <v>12</v>
      </c>
      <c r="L643" s="40">
        <v>4</v>
      </c>
      <c r="M643" s="2">
        <f t="shared" si="37"/>
        <v>0</v>
      </c>
      <c r="N643" s="2">
        <f t="shared" si="38"/>
        <v>0</v>
      </c>
      <c r="O643" s="2">
        <f t="shared" si="38"/>
        <v>0</v>
      </c>
    </row>
    <row r="644" spans="1:15" x14ac:dyDescent="0.35">
      <c r="A644" s="39" t="s">
        <v>681</v>
      </c>
      <c r="B644" s="2">
        <v>1</v>
      </c>
      <c r="C644" s="2">
        <v>37</v>
      </c>
      <c r="D644" s="2">
        <v>1</v>
      </c>
      <c r="E644" s="2">
        <v>1</v>
      </c>
      <c r="F644" s="40">
        <v>1</v>
      </c>
      <c r="G644" s="2">
        <v>2</v>
      </c>
      <c r="H644" s="2">
        <v>1</v>
      </c>
      <c r="I644" s="4">
        <f t="shared" si="39"/>
        <v>60</v>
      </c>
      <c r="J644" s="4">
        <f t="shared" si="36"/>
        <v>60</v>
      </c>
      <c r="K644" s="40">
        <v>60</v>
      </c>
      <c r="L644" s="40">
        <v>60</v>
      </c>
      <c r="M644" s="2">
        <f t="shared" si="37"/>
        <v>0</v>
      </c>
      <c r="N644" s="2">
        <f t="shared" si="38"/>
        <v>0</v>
      </c>
      <c r="O644" s="2">
        <f t="shared" si="38"/>
        <v>0</v>
      </c>
    </row>
    <row r="645" spans="1:15" x14ac:dyDescent="0.35">
      <c r="A645" s="39" t="s">
        <v>682</v>
      </c>
      <c r="B645" s="2">
        <v>1</v>
      </c>
      <c r="C645" s="2">
        <v>35</v>
      </c>
      <c r="D645" s="2">
        <v>1</v>
      </c>
      <c r="E645" s="2">
        <v>1</v>
      </c>
      <c r="F645" s="40">
        <v>1</v>
      </c>
      <c r="G645" s="2">
        <v>3</v>
      </c>
      <c r="H645" s="2">
        <v>1</v>
      </c>
      <c r="I645" s="4">
        <f t="shared" si="39"/>
        <v>50</v>
      </c>
      <c r="J645" s="4">
        <f t="shared" si="36"/>
        <v>40</v>
      </c>
      <c r="K645" s="41">
        <v>50</v>
      </c>
      <c r="L645" s="41">
        <v>40</v>
      </c>
      <c r="M645" s="2">
        <f t="shared" si="37"/>
        <v>0</v>
      </c>
      <c r="N645" s="2">
        <f t="shared" si="38"/>
        <v>0</v>
      </c>
      <c r="O645" s="2">
        <f t="shared" si="38"/>
        <v>0</v>
      </c>
    </row>
    <row r="646" spans="1:15" x14ac:dyDescent="0.35">
      <c r="A646" s="39" t="s">
        <v>683</v>
      </c>
      <c r="B646" s="2">
        <v>1</v>
      </c>
      <c r="C646" s="2">
        <v>31</v>
      </c>
      <c r="D646" s="2">
        <v>1</v>
      </c>
      <c r="E646" s="2">
        <v>1</v>
      </c>
      <c r="F646" s="40">
        <v>1</v>
      </c>
      <c r="G646" s="2">
        <v>3</v>
      </c>
      <c r="H646" s="2">
        <v>1</v>
      </c>
      <c r="I646" s="4" t="str">
        <f t="shared" si="39"/>
        <v/>
      </c>
      <c r="J646" s="4">
        <f t="shared" si="36"/>
        <v>8</v>
      </c>
      <c r="K646" s="56" t="s">
        <v>555</v>
      </c>
      <c r="L646" s="40">
        <v>8</v>
      </c>
      <c r="M646" s="2">
        <f t="shared" si="37"/>
        <v>0</v>
      </c>
      <c r="N646" s="2" t="b">
        <f t="shared" si="38"/>
        <v>0</v>
      </c>
      <c r="O646" s="2">
        <f t="shared" si="38"/>
        <v>0</v>
      </c>
    </row>
    <row r="647" spans="1:15" x14ac:dyDescent="0.35">
      <c r="A647" s="39" t="s">
        <v>684</v>
      </c>
      <c r="B647" s="2">
        <v>1</v>
      </c>
      <c r="C647" s="2">
        <v>30</v>
      </c>
      <c r="D647" s="2">
        <v>1</v>
      </c>
      <c r="E647" s="2">
        <v>1</v>
      </c>
      <c r="F647" s="40">
        <v>2</v>
      </c>
      <c r="G647" s="2">
        <v>3</v>
      </c>
      <c r="H647" s="2">
        <v>1</v>
      </c>
      <c r="I647" s="4">
        <f t="shared" si="39"/>
        <v>40</v>
      </c>
      <c r="J647" s="4">
        <f t="shared" ref="J647:J710" si="40">IF(AND(O647=0,M647=0),L647,"")</f>
        <v>30</v>
      </c>
      <c r="K647" s="40">
        <v>40</v>
      </c>
      <c r="L647" s="40">
        <v>30</v>
      </c>
      <c r="M647" s="2">
        <f t="shared" ref="M647:M710" si="41">IF(K647&lt;L647,FALSE,)</f>
        <v>0</v>
      </c>
      <c r="N647" s="2">
        <f t="shared" ref="N647:O710" si="42">IF(K647&gt;80,FALSE,)</f>
        <v>0</v>
      </c>
      <c r="O647" s="2">
        <f t="shared" si="42"/>
        <v>0</v>
      </c>
    </row>
    <row r="648" spans="1:15" x14ac:dyDescent="0.35">
      <c r="A648" s="39" t="s">
        <v>685</v>
      </c>
      <c r="B648" s="2">
        <v>1</v>
      </c>
      <c r="C648" s="2">
        <v>30</v>
      </c>
      <c r="D648" s="2">
        <v>1</v>
      </c>
      <c r="E648" s="2">
        <v>1</v>
      </c>
      <c r="F648" s="40">
        <v>1</v>
      </c>
      <c r="G648" s="2">
        <v>3</v>
      </c>
      <c r="H648" s="2">
        <v>2</v>
      </c>
      <c r="I648" s="4">
        <f t="shared" ref="I648:I711" si="43">IF(AND(N648=0,M648=0),K648,"")</f>
        <v>60</v>
      </c>
      <c r="J648" s="4">
        <f t="shared" si="40"/>
        <v>50</v>
      </c>
      <c r="K648" s="41">
        <v>60</v>
      </c>
      <c r="L648" s="41">
        <v>50</v>
      </c>
      <c r="M648" s="2">
        <f t="shared" si="41"/>
        <v>0</v>
      </c>
      <c r="N648" s="2">
        <f t="shared" si="42"/>
        <v>0</v>
      </c>
      <c r="O648" s="2">
        <f t="shared" si="42"/>
        <v>0</v>
      </c>
    </row>
    <row r="649" spans="1:15" x14ac:dyDescent="0.35">
      <c r="A649" s="39" t="s">
        <v>686</v>
      </c>
      <c r="B649" s="2">
        <v>1</v>
      </c>
      <c r="C649" s="2">
        <v>36</v>
      </c>
      <c r="D649" s="2">
        <v>1</v>
      </c>
      <c r="E649" s="2">
        <v>1</v>
      </c>
      <c r="F649" s="40">
        <v>2</v>
      </c>
      <c r="G649" s="2">
        <v>3</v>
      </c>
      <c r="H649" s="2">
        <v>1</v>
      </c>
      <c r="I649" s="4">
        <f t="shared" si="43"/>
        <v>60</v>
      </c>
      <c r="J649" s="4">
        <f t="shared" si="40"/>
        <v>50</v>
      </c>
      <c r="K649" s="40">
        <v>60</v>
      </c>
      <c r="L649" s="40">
        <v>50</v>
      </c>
      <c r="M649" s="2">
        <f t="shared" si="41"/>
        <v>0</v>
      </c>
      <c r="N649" s="2">
        <f t="shared" si="42"/>
        <v>0</v>
      </c>
      <c r="O649" s="2">
        <f t="shared" si="42"/>
        <v>0</v>
      </c>
    </row>
    <row r="650" spans="1:15" x14ac:dyDescent="0.35">
      <c r="A650" s="39" t="s">
        <v>687</v>
      </c>
      <c r="B650" s="2">
        <v>1</v>
      </c>
      <c r="C650" s="2">
        <v>34</v>
      </c>
      <c r="D650" s="2">
        <v>1</v>
      </c>
      <c r="E650" s="2">
        <v>1</v>
      </c>
      <c r="F650" s="40">
        <v>1</v>
      </c>
      <c r="G650" s="2">
        <v>3</v>
      </c>
      <c r="H650" s="2">
        <v>2</v>
      </c>
      <c r="I650" s="4">
        <f t="shared" si="43"/>
        <v>60</v>
      </c>
      <c r="J650" s="4">
        <f t="shared" si="40"/>
        <v>50</v>
      </c>
      <c r="K650" s="41">
        <v>60</v>
      </c>
      <c r="L650" s="41">
        <v>50</v>
      </c>
      <c r="M650" s="2">
        <f t="shared" si="41"/>
        <v>0</v>
      </c>
      <c r="N650" s="2">
        <f t="shared" si="42"/>
        <v>0</v>
      </c>
      <c r="O650" s="2">
        <f t="shared" si="42"/>
        <v>0</v>
      </c>
    </row>
    <row r="651" spans="1:15" x14ac:dyDescent="0.35">
      <c r="A651" s="39" t="s">
        <v>688</v>
      </c>
      <c r="B651" s="2">
        <v>1</v>
      </c>
      <c r="C651" s="2">
        <v>26</v>
      </c>
      <c r="D651" s="2">
        <v>1</v>
      </c>
      <c r="E651" s="2">
        <v>1</v>
      </c>
      <c r="F651" s="40">
        <v>1</v>
      </c>
      <c r="G651" s="2">
        <v>3</v>
      </c>
      <c r="H651" s="2">
        <v>1</v>
      </c>
      <c r="I651" s="4">
        <f t="shared" si="43"/>
        <v>60</v>
      </c>
      <c r="J651" s="4">
        <f t="shared" si="40"/>
        <v>55</v>
      </c>
      <c r="K651" s="41">
        <v>60</v>
      </c>
      <c r="L651" s="41">
        <v>55</v>
      </c>
      <c r="M651" s="2">
        <f t="shared" si="41"/>
        <v>0</v>
      </c>
      <c r="N651" s="2">
        <f t="shared" si="42"/>
        <v>0</v>
      </c>
      <c r="O651" s="2">
        <f t="shared" si="42"/>
        <v>0</v>
      </c>
    </row>
    <row r="652" spans="1:15" x14ac:dyDescent="0.35">
      <c r="A652" s="39" t="s">
        <v>689</v>
      </c>
      <c r="B652" s="2">
        <v>1</v>
      </c>
      <c r="C652" s="2">
        <v>26</v>
      </c>
      <c r="D652" s="2">
        <v>1</v>
      </c>
      <c r="E652" s="2">
        <v>1</v>
      </c>
      <c r="F652" s="40">
        <v>1</v>
      </c>
      <c r="G652" s="2">
        <v>3</v>
      </c>
      <c r="H652" s="2">
        <v>2</v>
      </c>
      <c r="I652" s="4">
        <f t="shared" si="43"/>
        <v>80</v>
      </c>
      <c r="J652" s="4">
        <f t="shared" si="40"/>
        <v>50</v>
      </c>
      <c r="K652" s="41">
        <f>16*5</f>
        <v>80</v>
      </c>
      <c r="L652" s="41">
        <v>50</v>
      </c>
      <c r="M652" s="2">
        <f t="shared" si="41"/>
        <v>0</v>
      </c>
      <c r="N652" s="2">
        <f t="shared" si="42"/>
        <v>0</v>
      </c>
      <c r="O652" s="2">
        <f t="shared" si="42"/>
        <v>0</v>
      </c>
    </row>
    <row r="653" spans="1:15" x14ac:dyDescent="0.35">
      <c r="A653" s="39" t="s">
        <v>690</v>
      </c>
      <c r="B653" s="2">
        <v>1</v>
      </c>
      <c r="C653" s="2">
        <v>32</v>
      </c>
      <c r="D653" s="2">
        <v>4</v>
      </c>
      <c r="E653" s="2">
        <v>1</v>
      </c>
      <c r="F653" s="40">
        <v>1</v>
      </c>
      <c r="G653" s="2">
        <v>2</v>
      </c>
      <c r="H653" s="2">
        <v>3</v>
      </c>
      <c r="I653" s="4">
        <f t="shared" si="43"/>
        <v>60</v>
      </c>
      <c r="J653" s="4">
        <f t="shared" si="40"/>
        <v>42</v>
      </c>
      <c r="K653" s="40">
        <v>60</v>
      </c>
      <c r="L653" s="40">
        <v>42</v>
      </c>
      <c r="M653" s="2">
        <f t="shared" si="41"/>
        <v>0</v>
      </c>
      <c r="N653" s="2">
        <f t="shared" si="42"/>
        <v>0</v>
      </c>
      <c r="O653" s="2">
        <f t="shared" si="42"/>
        <v>0</v>
      </c>
    </row>
    <row r="654" spans="1:15" x14ac:dyDescent="0.35">
      <c r="A654" s="39" t="s">
        <v>691</v>
      </c>
      <c r="B654" s="2">
        <v>1</v>
      </c>
      <c r="C654" s="2">
        <v>35</v>
      </c>
      <c r="D654" s="2">
        <v>1</v>
      </c>
      <c r="E654" s="2">
        <v>1</v>
      </c>
      <c r="F654" s="40">
        <v>1</v>
      </c>
      <c r="G654" s="2">
        <v>3</v>
      </c>
      <c r="H654" s="2">
        <v>1</v>
      </c>
      <c r="I654" s="4">
        <f t="shared" si="43"/>
        <v>50</v>
      </c>
      <c r="J654" s="4">
        <f t="shared" si="40"/>
        <v>50</v>
      </c>
      <c r="K654" s="41">
        <v>50</v>
      </c>
      <c r="L654" s="41">
        <v>50</v>
      </c>
      <c r="M654" s="2">
        <f t="shared" si="41"/>
        <v>0</v>
      </c>
      <c r="N654" s="2">
        <f t="shared" si="42"/>
        <v>0</v>
      </c>
      <c r="O654" s="2">
        <f t="shared" si="42"/>
        <v>0</v>
      </c>
    </row>
    <row r="655" spans="1:15" x14ac:dyDescent="0.35">
      <c r="A655" s="39" t="s">
        <v>692</v>
      </c>
      <c r="B655" s="2">
        <v>1</v>
      </c>
      <c r="C655" s="2">
        <v>30</v>
      </c>
      <c r="D655" s="2">
        <v>1</v>
      </c>
      <c r="E655" s="2">
        <v>1</v>
      </c>
      <c r="F655" s="40">
        <v>2</v>
      </c>
      <c r="G655" s="2">
        <v>3</v>
      </c>
      <c r="H655" s="2">
        <v>1</v>
      </c>
      <c r="I655" s="4">
        <f t="shared" si="43"/>
        <v>60</v>
      </c>
      <c r="J655" s="4">
        <f t="shared" si="40"/>
        <v>50</v>
      </c>
      <c r="K655" s="40">
        <v>60</v>
      </c>
      <c r="L655" s="40">
        <v>50</v>
      </c>
      <c r="M655" s="2">
        <f t="shared" si="41"/>
        <v>0</v>
      </c>
      <c r="N655" s="2">
        <f t="shared" si="42"/>
        <v>0</v>
      </c>
      <c r="O655" s="2">
        <f t="shared" si="42"/>
        <v>0</v>
      </c>
    </row>
    <row r="656" spans="1:15" x14ac:dyDescent="0.35">
      <c r="A656" s="39" t="s">
        <v>693</v>
      </c>
      <c r="B656" s="2">
        <v>1</v>
      </c>
      <c r="C656" s="2">
        <v>30</v>
      </c>
      <c r="D656" s="2">
        <v>1</v>
      </c>
      <c r="E656" s="2">
        <v>1</v>
      </c>
      <c r="F656" s="40">
        <v>1</v>
      </c>
      <c r="G656" s="2">
        <v>3</v>
      </c>
      <c r="H656" s="2">
        <v>1</v>
      </c>
      <c r="I656" s="4">
        <f t="shared" si="43"/>
        <v>40</v>
      </c>
      <c r="J656" s="4">
        <f t="shared" si="40"/>
        <v>30</v>
      </c>
      <c r="K656" s="40">
        <v>40</v>
      </c>
      <c r="L656" s="40">
        <v>30</v>
      </c>
      <c r="M656" s="2">
        <f t="shared" si="41"/>
        <v>0</v>
      </c>
      <c r="N656" s="2">
        <f t="shared" si="42"/>
        <v>0</v>
      </c>
      <c r="O656" s="2">
        <f t="shared" si="42"/>
        <v>0</v>
      </c>
    </row>
    <row r="657" spans="1:15" x14ac:dyDescent="0.35">
      <c r="A657" s="39" t="s">
        <v>694</v>
      </c>
      <c r="B657" s="2">
        <v>1</v>
      </c>
      <c r="C657" s="2">
        <v>37</v>
      </c>
      <c r="D657" s="2">
        <v>1</v>
      </c>
      <c r="E657" s="2">
        <v>1</v>
      </c>
      <c r="F657" s="40">
        <v>1</v>
      </c>
      <c r="G657" s="2">
        <v>3</v>
      </c>
      <c r="H657" s="2">
        <v>1</v>
      </c>
      <c r="I657" s="4">
        <f t="shared" si="43"/>
        <v>0</v>
      </c>
      <c r="J657" s="4">
        <f t="shared" si="40"/>
        <v>0</v>
      </c>
      <c r="K657" s="56"/>
      <c r="L657" s="56"/>
      <c r="M657" s="2">
        <f t="shared" si="41"/>
        <v>0</v>
      </c>
      <c r="N657" s="2">
        <f t="shared" si="42"/>
        <v>0</v>
      </c>
      <c r="O657" s="2">
        <f t="shared" si="42"/>
        <v>0</v>
      </c>
    </row>
    <row r="658" spans="1:15" x14ac:dyDescent="0.35">
      <c r="A658" s="39" t="s">
        <v>695</v>
      </c>
      <c r="B658" s="2">
        <v>1</v>
      </c>
      <c r="C658" s="2">
        <v>34</v>
      </c>
      <c r="D658" s="2">
        <v>1</v>
      </c>
      <c r="E658" s="2">
        <v>1</v>
      </c>
      <c r="F658" s="40">
        <v>1</v>
      </c>
      <c r="G658" s="2">
        <v>3</v>
      </c>
      <c r="H658" s="2">
        <v>1</v>
      </c>
      <c r="I658" s="4">
        <f t="shared" si="43"/>
        <v>60</v>
      </c>
      <c r="J658" s="4">
        <f t="shared" si="40"/>
        <v>50</v>
      </c>
      <c r="K658" s="41">
        <v>60</v>
      </c>
      <c r="L658" s="41">
        <v>50</v>
      </c>
      <c r="M658" s="2">
        <f t="shared" si="41"/>
        <v>0</v>
      </c>
      <c r="N658" s="2">
        <f t="shared" si="42"/>
        <v>0</v>
      </c>
      <c r="O658" s="2">
        <f t="shared" si="42"/>
        <v>0</v>
      </c>
    </row>
    <row r="659" spans="1:15" x14ac:dyDescent="0.35">
      <c r="A659" s="39" t="s">
        <v>696</v>
      </c>
      <c r="B659" s="2">
        <v>1</v>
      </c>
      <c r="C659" s="2">
        <v>24</v>
      </c>
      <c r="D659" s="2">
        <v>4</v>
      </c>
      <c r="E659" s="2">
        <v>1</v>
      </c>
      <c r="F659" s="40">
        <v>1</v>
      </c>
      <c r="G659" s="2">
        <v>3</v>
      </c>
      <c r="H659" s="2">
        <v>1</v>
      </c>
      <c r="I659" s="4">
        <f t="shared" si="43"/>
        <v>12</v>
      </c>
      <c r="J659" s="4">
        <f t="shared" si="40"/>
        <v>12</v>
      </c>
      <c r="K659" s="40">
        <v>12</v>
      </c>
      <c r="L659" s="40">
        <v>12</v>
      </c>
      <c r="M659" s="2">
        <f t="shared" si="41"/>
        <v>0</v>
      </c>
      <c r="N659" s="2">
        <f t="shared" si="42"/>
        <v>0</v>
      </c>
      <c r="O659" s="2">
        <f t="shared" si="42"/>
        <v>0</v>
      </c>
    </row>
    <row r="660" spans="1:15" x14ac:dyDescent="0.35">
      <c r="A660" s="39" t="s">
        <v>697</v>
      </c>
      <c r="B660" s="2">
        <v>1</v>
      </c>
      <c r="C660" s="2">
        <v>30</v>
      </c>
      <c r="D660" s="2">
        <v>1</v>
      </c>
      <c r="E660" s="2">
        <v>1</v>
      </c>
      <c r="F660" s="40">
        <v>1</v>
      </c>
      <c r="G660" s="2">
        <v>3</v>
      </c>
      <c r="H660" s="2">
        <v>1</v>
      </c>
      <c r="I660" s="4">
        <f t="shared" si="43"/>
        <v>19</v>
      </c>
      <c r="J660" s="4">
        <f t="shared" si="40"/>
        <v>12</v>
      </c>
      <c r="K660" s="40">
        <v>19</v>
      </c>
      <c r="L660" s="40">
        <v>12</v>
      </c>
      <c r="M660" s="2">
        <f t="shared" si="41"/>
        <v>0</v>
      </c>
      <c r="N660" s="2">
        <f t="shared" si="42"/>
        <v>0</v>
      </c>
      <c r="O660" s="2">
        <f t="shared" si="42"/>
        <v>0</v>
      </c>
    </row>
    <row r="661" spans="1:15" x14ac:dyDescent="0.35">
      <c r="A661" s="39" t="s">
        <v>698</v>
      </c>
      <c r="B661" s="2">
        <v>1</v>
      </c>
      <c r="C661" s="2">
        <v>39</v>
      </c>
      <c r="D661" s="2">
        <v>1</v>
      </c>
      <c r="E661" s="2">
        <v>1</v>
      </c>
      <c r="F661" s="40">
        <v>2</v>
      </c>
      <c r="G661" s="2">
        <v>3</v>
      </c>
      <c r="H661" s="2">
        <v>1</v>
      </c>
      <c r="I661" s="4">
        <f t="shared" si="43"/>
        <v>62</v>
      </c>
      <c r="J661" s="4">
        <f t="shared" si="40"/>
        <v>60</v>
      </c>
      <c r="K661" s="40">
        <v>62</v>
      </c>
      <c r="L661" s="40">
        <v>60</v>
      </c>
      <c r="M661" s="2">
        <f t="shared" si="41"/>
        <v>0</v>
      </c>
      <c r="N661" s="2">
        <f t="shared" si="42"/>
        <v>0</v>
      </c>
      <c r="O661" s="2">
        <f t="shared" si="42"/>
        <v>0</v>
      </c>
    </row>
    <row r="662" spans="1:15" x14ac:dyDescent="0.35">
      <c r="A662" s="39" t="s">
        <v>699</v>
      </c>
      <c r="B662" s="2">
        <v>1</v>
      </c>
      <c r="C662" s="2">
        <v>30</v>
      </c>
      <c r="D662" s="2">
        <v>4</v>
      </c>
      <c r="E662" s="2">
        <v>1</v>
      </c>
      <c r="F662" s="40">
        <v>1</v>
      </c>
      <c r="G662" s="2">
        <v>2</v>
      </c>
      <c r="H662" s="2">
        <v>2</v>
      </c>
      <c r="I662" s="4">
        <f t="shared" si="43"/>
        <v>60</v>
      </c>
      <c r="J662" s="4">
        <f t="shared" si="40"/>
        <v>25</v>
      </c>
      <c r="K662" s="41">
        <v>60</v>
      </c>
      <c r="L662" s="41">
        <v>25</v>
      </c>
      <c r="M662" s="2">
        <f t="shared" si="41"/>
        <v>0</v>
      </c>
      <c r="N662" s="2">
        <f t="shared" si="42"/>
        <v>0</v>
      </c>
      <c r="O662" s="2">
        <f t="shared" si="42"/>
        <v>0</v>
      </c>
    </row>
    <row r="663" spans="1:15" x14ac:dyDescent="0.35">
      <c r="A663" s="39" t="s">
        <v>700</v>
      </c>
      <c r="B663" s="2">
        <v>1</v>
      </c>
      <c r="C663" s="2">
        <v>35</v>
      </c>
      <c r="D663" s="2">
        <v>1</v>
      </c>
      <c r="E663" s="2">
        <v>1</v>
      </c>
      <c r="F663" s="40">
        <v>1</v>
      </c>
      <c r="G663" s="2">
        <v>3</v>
      </c>
      <c r="H663" s="2">
        <v>1</v>
      </c>
      <c r="I663" s="4">
        <f t="shared" si="43"/>
        <v>50</v>
      </c>
      <c r="J663" s="4">
        <f t="shared" si="40"/>
        <v>45</v>
      </c>
      <c r="K663" s="40">
        <v>50</v>
      </c>
      <c r="L663" s="40">
        <v>45</v>
      </c>
      <c r="M663" s="2">
        <f t="shared" si="41"/>
        <v>0</v>
      </c>
      <c r="N663" s="2">
        <f t="shared" si="42"/>
        <v>0</v>
      </c>
      <c r="O663" s="2">
        <f t="shared" si="42"/>
        <v>0</v>
      </c>
    </row>
    <row r="664" spans="1:15" x14ac:dyDescent="0.35">
      <c r="A664" s="39" t="s">
        <v>701</v>
      </c>
      <c r="B664" s="2">
        <v>1</v>
      </c>
      <c r="C664" s="2">
        <v>30</v>
      </c>
      <c r="D664" s="2">
        <v>1</v>
      </c>
      <c r="E664" s="2">
        <v>1</v>
      </c>
      <c r="F664" s="40">
        <v>1</v>
      </c>
      <c r="G664" s="2">
        <v>3</v>
      </c>
      <c r="H664" s="2">
        <v>1</v>
      </c>
      <c r="I664" s="4">
        <f t="shared" si="43"/>
        <v>60</v>
      </c>
      <c r="J664" s="4">
        <f t="shared" si="40"/>
        <v>55</v>
      </c>
      <c r="K664" s="41">
        <v>60</v>
      </c>
      <c r="L664" s="41">
        <v>55</v>
      </c>
      <c r="M664" s="2">
        <f t="shared" si="41"/>
        <v>0</v>
      </c>
      <c r="N664" s="2">
        <f t="shared" si="42"/>
        <v>0</v>
      </c>
      <c r="O664" s="2">
        <f t="shared" si="42"/>
        <v>0</v>
      </c>
    </row>
    <row r="665" spans="1:15" x14ac:dyDescent="0.35">
      <c r="A665" s="39" t="s">
        <v>702</v>
      </c>
      <c r="B665" s="2">
        <v>1</v>
      </c>
      <c r="C665" s="2">
        <v>29</v>
      </c>
      <c r="D665" s="2">
        <v>1</v>
      </c>
      <c r="E665" s="2">
        <v>1</v>
      </c>
      <c r="F665" s="40">
        <v>1</v>
      </c>
      <c r="G665" s="2">
        <v>3</v>
      </c>
      <c r="H665" s="2">
        <v>1</v>
      </c>
      <c r="I665" s="4">
        <f t="shared" si="43"/>
        <v>40</v>
      </c>
      <c r="J665" s="4">
        <f t="shared" si="40"/>
        <v>35</v>
      </c>
      <c r="K665" s="40">
        <v>40</v>
      </c>
      <c r="L665" s="40">
        <v>35</v>
      </c>
      <c r="M665" s="2">
        <f t="shared" si="41"/>
        <v>0</v>
      </c>
      <c r="N665" s="2">
        <f t="shared" si="42"/>
        <v>0</v>
      </c>
      <c r="O665" s="2">
        <f t="shared" si="42"/>
        <v>0</v>
      </c>
    </row>
    <row r="666" spans="1:15" x14ac:dyDescent="0.35">
      <c r="A666" s="39" t="s">
        <v>703</v>
      </c>
      <c r="B666" s="2">
        <v>1</v>
      </c>
      <c r="C666" s="2">
        <v>47</v>
      </c>
      <c r="D666" s="2">
        <v>1</v>
      </c>
      <c r="E666" s="2">
        <v>1</v>
      </c>
      <c r="F666" s="40">
        <v>1</v>
      </c>
      <c r="G666" s="2">
        <v>2</v>
      </c>
      <c r="H666" s="2">
        <v>1</v>
      </c>
      <c r="I666" s="4">
        <f t="shared" si="43"/>
        <v>55</v>
      </c>
      <c r="J666" s="4">
        <f t="shared" si="40"/>
        <v>55</v>
      </c>
      <c r="K666" s="40">
        <v>55</v>
      </c>
      <c r="L666" s="40">
        <v>55</v>
      </c>
      <c r="M666" s="2">
        <f t="shared" si="41"/>
        <v>0</v>
      </c>
      <c r="N666" s="2">
        <f t="shared" si="42"/>
        <v>0</v>
      </c>
      <c r="O666" s="2">
        <f t="shared" si="42"/>
        <v>0</v>
      </c>
    </row>
    <row r="667" spans="1:15" x14ac:dyDescent="0.35">
      <c r="A667" s="39" t="s">
        <v>704</v>
      </c>
      <c r="B667" s="2">
        <v>1</v>
      </c>
      <c r="C667" s="2">
        <v>37</v>
      </c>
      <c r="D667" s="2">
        <v>1</v>
      </c>
      <c r="E667" s="2">
        <v>1</v>
      </c>
      <c r="F667" s="40">
        <v>1</v>
      </c>
      <c r="G667" s="2">
        <v>3</v>
      </c>
      <c r="H667" s="2">
        <v>1</v>
      </c>
      <c r="I667" s="4" t="str">
        <f t="shared" si="43"/>
        <v/>
      </c>
      <c r="J667" s="4">
        <f t="shared" si="40"/>
        <v>60</v>
      </c>
      <c r="K667" s="40">
        <v>96</v>
      </c>
      <c r="L667" s="40">
        <v>60</v>
      </c>
      <c r="M667" s="2">
        <f t="shared" si="41"/>
        <v>0</v>
      </c>
      <c r="N667" s="2" t="b">
        <f t="shared" si="42"/>
        <v>0</v>
      </c>
      <c r="O667" s="2">
        <f t="shared" si="42"/>
        <v>0</v>
      </c>
    </row>
    <row r="668" spans="1:15" x14ac:dyDescent="0.35">
      <c r="A668" s="39" t="s">
        <v>705</v>
      </c>
      <c r="B668" s="2">
        <v>1</v>
      </c>
      <c r="C668" s="2">
        <v>33</v>
      </c>
      <c r="D668" s="2">
        <v>1</v>
      </c>
      <c r="E668" s="2">
        <v>1</v>
      </c>
      <c r="F668" s="40">
        <v>1</v>
      </c>
      <c r="G668" s="2">
        <v>3</v>
      </c>
      <c r="H668" s="2">
        <v>1</v>
      </c>
      <c r="I668" s="4">
        <f t="shared" si="43"/>
        <v>60</v>
      </c>
      <c r="J668" s="4">
        <f t="shared" si="40"/>
        <v>50</v>
      </c>
      <c r="K668" s="41">
        <v>60</v>
      </c>
      <c r="L668" s="41">
        <v>50</v>
      </c>
      <c r="M668" s="2">
        <f t="shared" si="41"/>
        <v>0</v>
      </c>
      <c r="N668" s="2">
        <f t="shared" si="42"/>
        <v>0</v>
      </c>
      <c r="O668" s="2">
        <f t="shared" si="42"/>
        <v>0</v>
      </c>
    </row>
    <row r="669" spans="1:15" x14ac:dyDescent="0.35">
      <c r="A669" s="39" t="s">
        <v>706</v>
      </c>
      <c r="B669" s="2">
        <v>1</v>
      </c>
      <c r="C669" s="2">
        <v>35</v>
      </c>
      <c r="D669" s="2">
        <v>1</v>
      </c>
      <c r="E669" s="2">
        <v>1</v>
      </c>
      <c r="F669" s="40">
        <v>1</v>
      </c>
      <c r="G669" s="2">
        <v>3</v>
      </c>
      <c r="H669" s="2">
        <v>1</v>
      </c>
      <c r="I669" s="4">
        <f t="shared" si="43"/>
        <v>72</v>
      </c>
      <c r="J669" s="4">
        <f t="shared" si="40"/>
        <v>62</v>
      </c>
      <c r="K669" s="41">
        <v>72</v>
      </c>
      <c r="L669" s="40">
        <v>62</v>
      </c>
      <c r="M669" s="2">
        <f t="shared" si="41"/>
        <v>0</v>
      </c>
      <c r="N669" s="2">
        <f t="shared" si="42"/>
        <v>0</v>
      </c>
      <c r="O669" s="2">
        <f t="shared" si="42"/>
        <v>0</v>
      </c>
    </row>
    <row r="670" spans="1:15" x14ac:dyDescent="0.35">
      <c r="A670" s="39" t="s">
        <v>707</v>
      </c>
      <c r="B670" s="2">
        <v>1</v>
      </c>
      <c r="C670" s="2">
        <v>37</v>
      </c>
      <c r="D670" s="2">
        <v>1</v>
      </c>
      <c r="E670" s="2">
        <v>1</v>
      </c>
      <c r="F670" s="40">
        <v>2</v>
      </c>
      <c r="G670" s="2">
        <v>3</v>
      </c>
      <c r="H670" s="2">
        <v>1</v>
      </c>
      <c r="I670" s="4">
        <f t="shared" si="43"/>
        <v>60</v>
      </c>
      <c r="J670" s="4">
        <f t="shared" si="40"/>
        <v>3</v>
      </c>
      <c r="K670" s="40">
        <v>60</v>
      </c>
      <c r="L670" s="40">
        <v>3</v>
      </c>
      <c r="M670" s="2">
        <f t="shared" si="41"/>
        <v>0</v>
      </c>
      <c r="N670" s="2">
        <f t="shared" si="42"/>
        <v>0</v>
      </c>
      <c r="O670" s="2">
        <f t="shared" si="42"/>
        <v>0</v>
      </c>
    </row>
    <row r="671" spans="1:15" x14ac:dyDescent="0.35">
      <c r="A671" s="39" t="s">
        <v>708</v>
      </c>
      <c r="B671" s="2">
        <v>1</v>
      </c>
      <c r="C671" s="2">
        <v>41</v>
      </c>
      <c r="D671" s="2">
        <v>1</v>
      </c>
      <c r="E671" s="2">
        <v>1</v>
      </c>
      <c r="F671" s="40">
        <v>2</v>
      </c>
      <c r="G671" s="2">
        <v>3</v>
      </c>
      <c r="H671" s="2">
        <v>1</v>
      </c>
      <c r="I671" s="4">
        <f t="shared" si="43"/>
        <v>50</v>
      </c>
      <c r="J671" s="4">
        <f t="shared" si="40"/>
        <v>40</v>
      </c>
      <c r="K671" s="40">
        <v>50</v>
      </c>
      <c r="L671" s="40">
        <v>40</v>
      </c>
      <c r="M671" s="2">
        <f t="shared" si="41"/>
        <v>0</v>
      </c>
      <c r="N671" s="2">
        <f t="shared" si="42"/>
        <v>0</v>
      </c>
      <c r="O671" s="2">
        <f t="shared" si="42"/>
        <v>0</v>
      </c>
    </row>
    <row r="672" spans="1:15" x14ac:dyDescent="0.35">
      <c r="A672" s="39" t="s">
        <v>709</v>
      </c>
      <c r="B672" s="2">
        <v>1</v>
      </c>
      <c r="C672" s="2">
        <v>33</v>
      </c>
      <c r="D672" s="2">
        <v>1</v>
      </c>
      <c r="E672" s="2">
        <v>1</v>
      </c>
      <c r="F672" s="40">
        <v>1</v>
      </c>
      <c r="G672" s="2">
        <v>3</v>
      </c>
      <c r="H672" s="2">
        <v>1</v>
      </c>
      <c r="I672" s="4">
        <f t="shared" si="43"/>
        <v>70</v>
      </c>
      <c r="J672" s="4">
        <f t="shared" si="40"/>
        <v>70</v>
      </c>
      <c r="K672" s="40">
        <v>70</v>
      </c>
      <c r="L672" s="40">
        <v>70</v>
      </c>
      <c r="M672" s="2">
        <f t="shared" si="41"/>
        <v>0</v>
      </c>
      <c r="N672" s="2">
        <f t="shared" si="42"/>
        <v>0</v>
      </c>
      <c r="O672" s="2">
        <f t="shared" si="42"/>
        <v>0</v>
      </c>
    </row>
    <row r="673" spans="1:15" x14ac:dyDescent="0.35">
      <c r="A673" s="39" t="s">
        <v>710</v>
      </c>
      <c r="B673" s="2">
        <v>1</v>
      </c>
      <c r="C673" s="2">
        <v>39</v>
      </c>
      <c r="D673" s="2">
        <v>1</v>
      </c>
      <c r="E673" s="2">
        <v>1</v>
      </c>
      <c r="F673" s="40">
        <v>1</v>
      </c>
      <c r="G673" s="2">
        <v>3</v>
      </c>
      <c r="H673" s="2">
        <v>1</v>
      </c>
      <c r="I673" s="4">
        <f t="shared" si="43"/>
        <v>60</v>
      </c>
      <c r="J673" s="4">
        <f t="shared" si="40"/>
        <v>50</v>
      </c>
      <c r="K673" s="40">
        <v>60</v>
      </c>
      <c r="L673" s="40">
        <v>50</v>
      </c>
      <c r="M673" s="2">
        <f t="shared" si="41"/>
        <v>0</v>
      </c>
      <c r="N673" s="2">
        <f t="shared" si="42"/>
        <v>0</v>
      </c>
      <c r="O673" s="2">
        <f t="shared" si="42"/>
        <v>0</v>
      </c>
    </row>
    <row r="674" spans="1:15" x14ac:dyDescent="0.35">
      <c r="A674" s="39" t="s">
        <v>711</v>
      </c>
      <c r="B674" s="2">
        <v>1</v>
      </c>
      <c r="C674" s="2">
        <v>36</v>
      </c>
      <c r="D674" s="2">
        <v>1</v>
      </c>
      <c r="E674" s="2">
        <v>1</v>
      </c>
      <c r="F674" s="40">
        <v>2</v>
      </c>
      <c r="G674" s="2">
        <v>3</v>
      </c>
      <c r="H674" s="2">
        <v>1</v>
      </c>
      <c r="I674" s="4">
        <f t="shared" si="43"/>
        <v>50</v>
      </c>
      <c r="J674" s="4">
        <f t="shared" si="40"/>
        <v>40</v>
      </c>
      <c r="K674" s="40">
        <v>50</v>
      </c>
      <c r="L674" s="40">
        <v>40</v>
      </c>
      <c r="M674" s="2">
        <f t="shared" si="41"/>
        <v>0</v>
      </c>
      <c r="N674" s="2">
        <f t="shared" si="42"/>
        <v>0</v>
      </c>
      <c r="O674" s="2">
        <f t="shared" si="42"/>
        <v>0</v>
      </c>
    </row>
    <row r="675" spans="1:15" x14ac:dyDescent="0.35">
      <c r="A675" s="39" t="s">
        <v>712</v>
      </c>
      <c r="B675" s="2">
        <v>1</v>
      </c>
      <c r="C675" s="2">
        <v>29</v>
      </c>
      <c r="D675" s="2">
        <v>4</v>
      </c>
      <c r="E675" s="2">
        <v>1</v>
      </c>
      <c r="F675" s="40">
        <v>1</v>
      </c>
      <c r="G675" s="2">
        <v>3</v>
      </c>
      <c r="H675" s="2">
        <v>2</v>
      </c>
      <c r="I675" s="4">
        <f t="shared" si="43"/>
        <v>63</v>
      </c>
      <c r="J675" s="4">
        <f t="shared" si="40"/>
        <v>50</v>
      </c>
      <c r="K675" s="40">
        <v>63</v>
      </c>
      <c r="L675" s="40">
        <v>50</v>
      </c>
      <c r="M675" s="2">
        <f t="shared" si="41"/>
        <v>0</v>
      </c>
      <c r="N675" s="2">
        <f t="shared" si="42"/>
        <v>0</v>
      </c>
      <c r="O675" s="2">
        <f t="shared" si="42"/>
        <v>0</v>
      </c>
    </row>
    <row r="676" spans="1:15" x14ac:dyDescent="0.35">
      <c r="A676" s="39" t="s">
        <v>713</v>
      </c>
      <c r="B676" s="2">
        <v>1</v>
      </c>
      <c r="C676" s="2">
        <v>43</v>
      </c>
      <c r="D676" s="2">
        <v>1</v>
      </c>
      <c r="E676" s="2">
        <v>1</v>
      </c>
      <c r="F676" s="40">
        <v>2</v>
      </c>
      <c r="G676" s="2">
        <v>3</v>
      </c>
      <c r="H676" s="2">
        <v>1</v>
      </c>
      <c r="I676" s="4">
        <f t="shared" si="43"/>
        <v>72</v>
      </c>
      <c r="J676" s="4">
        <f t="shared" si="40"/>
        <v>20</v>
      </c>
      <c r="K676" s="40">
        <v>72</v>
      </c>
      <c r="L676" s="40">
        <v>20</v>
      </c>
      <c r="M676" s="2">
        <f t="shared" si="41"/>
        <v>0</v>
      </c>
      <c r="N676" s="2">
        <f t="shared" si="42"/>
        <v>0</v>
      </c>
      <c r="O676" s="2">
        <f t="shared" si="42"/>
        <v>0</v>
      </c>
    </row>
    <row r="677" spans="1:15" x14ac:dyDescent="0.35">
      <c r="A677" s="39" t="s">
        <v>714</v>
      </c>
      <c r="B677" s="2">
        <v>1</v>
      </c>
      <c r="C677" s="2">
        <v>40</v>
      </c>
      <c r="D677" s="2">
        <v>4</v>
      </c>
      <c r="E677" s="2">
        <v>1</v>
      </c>
      <c r="F677" s="40">
        <v>1</v>
      </c>
      <c r="G677" s="2">
        <v>5</v>
      </c>
      <c r="H677" s="2">
        <v>2</v>
      </c>
      <c r="I677" s="4">
        <f t="shared" si="43"/>
        <v>80</v>
      </c>
      <c r="J677" s="4">
        <f t="shared" si="40"/>
        <v>70</v>
      </c>
      <c r="K677" s="40">
        <v>80</v>
      </c>
      <c r="L677" s="40">
        <v>70</v>
      </c>
      <c r="M677" s="2">
        <f t="shared" si="41"/>
        <v>0</v>
      </c>
      <c r="N677" s="2">
        <f t="shared" si="42"/>
        <v>0</v>
      </c>
      <c r="O677" s="2">
        <f t="shared" si="42"/>
        <v>0</v>
      </c>
    </row>
    <row r="678" spans="1:15" x14ac:dyDescent="0.35">
      <c r="A678" s="39" t="s">
        <v>715</v>
      </c>
      <c r="B678" s="2">
        <v>1</v>
      </c>
      <c r="C678" s="2">
        <v>30</v>
      </c>
      <c r="D678" s="2">
        <v>1</v>
      </c>
      <c r="E678" s="2">
        <v>1</v>
      </c>
      <c r="F678" s="40">
        <v>2</v>
      </c>
      <c r="G678" s="2">
        <v>3</v>
      </c>
      <c r="H678" s="2">
        <v>2</v>
      </c>
      <c r="I678" s="4">
        <f t="shared" si="43"/>
        <v>50</v>
      </c>
      <c r="J678" s="4">
        <f t="shared" si="40"/>
        <v>50</v>
      </c>
      <c r="K678" s="40">
        <v>50</v>
      </c>
      <c r="L678" s="40">
        <v>50</v>
      </c>
      <c r="M678" s="2">
        <f t="shared" si="41"/>
        <v>0</v>
      </c>
      <c r="N678" s="2">
        <f t="shared" si="42"/>
        <v>0</v>
      </c>
      <c r="O678" s="2">
        <f t="shared" si="42"/>
        <v>0</v>
      </c>
    </row>
    <row r="679" spans="1:15" x14ac:dyDescent="0.35">
      <c r="A679" s="39" t="s">
        <v>716</v>
      </c>
      <c r="B679" s="2">
        <v>1</v>
      </c>
      <c r="C679" s="2">
        <v>34</v>
      </c>
      <c r="D679" s="2">
        <v>4</v>
      </c>
      <c r="E679" s="2">
        <v>1</v>
      </c>
      <c r="F679" s="40">
        <v>1</v>
      </c>
      <c r="G679" s="2">
        <v>3</v>
      </c>
      <c r="H679" s="2">
        <v>3</v>
      </c>
      <c r="I679" s="4">
        <f t="shared" si="43"/>
        <v>50</v>
      </c>
      <c r="J679" s="4">
        <f t="shared" si="40"/>
        <v>35</v>
      </c>
      <c r="K679" s="41">
        <v>50</v>
      </c>
      <c r="L679" s="41">
        <v>35</v>
      </c>
      <c r="M679" s="2">
        <f t="shared" si="41"/>
        <v>0</v>
      </c>
      <c r="N679" s="2">
        <f t="shared" si="42"/>
        <v>0</v>
      </c>
      <c r="O679" s="2">
        <f t="shared" si="42"/>
        <v>0</v>
      </c>
    </row>
    <row r="680" spans="1:15" x14ac:dyDescent="0.35">
      <c r="A680" s="39" t="s">
        <v>717</v>
      </c>
      <c r="B680" s="2">
        <v>1</v>
      </c>
      <c r="C680" s="2">
        <v>33</v>
      </c>
      <c r="D680" s="2">
        <v>4</v>
      </c>
      <c r="E680" s="2">
        <v>1</v>
      </c>
      <c r="F680" s="40">
        <v>1</v>
      </c>
      <c r="G680" s="2">
        <v>2</v>
      </c>
      <c r="H680" s="2">
        <v>2</v>
      </c>
      <c r="I680" s="4">
        <f t="shared" si="43"/>
        <v>50</v>
      </c>
      <c r="J680" s="4">
        <f t="shared" si="40"/>
        <v>40</v>
      </c>
      <c r="K680" s="41">
        <v>50</v>
      </c>
      <c r="L680" s="41">
        <v>40</v>
      </c>
      <c r="M680" s="2">
        <f t="shared" si="41"/>
        <v>0</v>
      </c>
      <c r="N680" s="2">
        <f t="shared" si="42"/>
        <v>0</v>
      </c>
      <c r="O680" s="2">
        <f t="shared" si="42"/>
        <v>0</v>
      </c>
    </row>
    <row r="681" spans="1:15" x14ac:dyDescent="0.35">
      <c r="A681" s="39" t="s">
        <v>718</v>
      </c>
      <c r="B681" s="2">
        <v>1</v>
      </c>
      <c r="C681" s="2">
        <v>41</v>
      </c>
      <c r="D681" s="2">
        <v>1</v>
      </c>
      <c r="E681" s="2">
        <v>1</v>
      </c>
      <c r="F681" s="40">
        <v>1</v>
      </c>
      <c r="G681" s="2">
        <v>3</v>
      </c>
      <c r="H681" s="2">
        <v>1</v>
      </c>
      <c r="I681" s="4">
        <f t="shared" si="43"/>
        <v>60</v>
      </c>
      <c r="J681" s="4">
        <f t="shared" si="40"/>
        <v>50</v>
      </c>
      <c r="K681" s="41">
        <v>60</v>
      </c>
      <c r="L681" s="41">
        <v>50</v>
      </c>
      <c r="M681" s="2">
        <f t="shared" si="41"/>
        <v>0</v>
      </c>
      <c r="N681" s="2">
        <f t="shared" si="42"/>
        <v>0</v>
      </c>
      <c r="O681" s="2">
        <f t="shared" si="42"/>
        <v>0</v>
      </c>
    </row>
    <row r="682" spans="1:15" x14ac:dyDescent="0.35">
      <c r="A682" s="39" t="s">
        <v>719</v>
      </c>
      <c r="B682" s="2">
        <v>1</v>
      </c>
      <c r="C682" s="2">
        <v>35</v>
      </c>
      <c r="D682" s="2">
        <v>4</v>
      </c>
      <c r="E682" s="2">
        <v>1</v>
      </c>
      <c r="F682" s="40">
        <v>1</v>
      </c>
      <c r="G682" s="2">
        <v>3</v>
      </c>
      <c r="H682" s="2">
        <v>1</v>
      </c>
      <c r="I682" s="4">
        <f t="shared" si="43"/>
        <v>60</v>
      </c>
      <c r="J682" s="4">
        <f t="shared" si="40"/>
        <v>48</v>
      </c>
      <c r="K682" s="41">
        <v>60</v>
      </c>
      <c r="L682" s="41">
        <v>48</v>
      </c>
      <c r="M682" s="2">
        <f t="shared" si="41"/>
        <v>0</v>
      </c>
      <c r="N682" s="2">
        <f t="shared" si="42"/>
        <v>0</v>
      </c>
      <c r="O682" s="2">
        <f t="shared" si="42"/>
        <v>0</v>
      </c>
    </row>
    <row r="683" spans="1:15" x14ac:dyDescent="0.35">
      <c r="A683" s="39" t="s">
        <v>720</v>
      </c>
      <c r="B683" s="2">
        <v>1</v>
      </c>
      <c r="C683" s="2">
        <v>35</v>
      </c>
      <c r="D683" s="2">
        <v>1</v>
      </c>
      <c r="E683" s="2">
        <v>1</v>
      </c>
      <c r="F683" s="40">
        <v>2</v>
      </c>
      <c r="G683" s="2">
        <v>3</v>
      </c>
      <c r="H683" s="2">
        <v>1</v>
      </c>
      <c r="I683" s="4">
        <f t="shared" si="43"/>
        <v>55</v>
      </c>
      <c r="J683" s="4">
        <f t="shared" si="40"/>
        <v>55</v>
      </c>
      <c r="K683" s="41">
        <v>55</v>
      </c>
      <c r="L683" s="41">
        <v>55</v>
      </c>
      <c r="M683" s="2">
        <f t="shared" si="41"/>
        <v>0</v>
      </c>
      <c r="N683" s="2">
        <f t="shared" si="42"/>
        <v>0</v>
      </c>
      <c r="O683" s="2">
        <f t="shared" si="42"/>
        <v>0</v>
      </c>
    </row>
    <row r="684" spans="1:15" x14ac:dyDescent="0.35">
      <c r="A684" s="39" t="s">
        <v>721</v>
      </c>
      <c r="B684" s="2">
        <v>1</v>
      </c>
      <c r="C684" s="2">
        <v>35</v>
      </c>
      <c r="D684" s="2">
        <v>4</v>
      </c>
      <c r="E684" s="2">
        <v>1</v>
      </c>
      <c r="F684" s="40">
        <v>1</v>
      </c>
      <c r="G684" s="2">
        <v>3</v>
      </c>
      <c r="H684" s="2">
        <v>1</v>
      </c>
      <c r="I684" s="4">
        <f t="shared" si="43"/>
        <v>60</v>
      </c>
      <c r="J684" s="4">
        <f t="shared" si="40"/>
        <v>50</v>
      </c>
      <c r="K684" s="41">
        <v>60</v>
      </c>
      <c r="L684" s="41">
        <v>50</v>
      </c>
      <c r="M684" s="2">
        <f t="shared" si="41"/>
        <v>0</v>
      </c>
      <c r="N684" s="2">
        <f t="shared" si="42"/>
        <v>0</v>
      </c>
      <c r="O684" s="2">
        <f t="shared" si="42"/>
        <v>0</v>
      </c>
    </row>
    <row r="685" spans="1:15" x14ac:dyDescent="0.35">
      <c r="A685" s="39" t="s">
        <v>722</v>
      </c>
      <c r="B685" s="2">
        <v>1</v>
      </c>
      <c r="C685" s="2">
        <v>38</v>
      </c>
      <c r="D685" s="2">
        <v>1</v>
      </c>
      <c r="E685" s="2">
        <v>1</v>
      </c>
      <c r="F685" s="40">
        <v>2</v>
      </c>
      <c r="G685" s="2">
        <v>3</v>
      </c>
      <c r="H685" s="2">
        <v>1</v>
      </c>
      <c r="I685" s="4">
        <f t="shared" si="43"/>
        <v>80</v>
      </c>
      <c r="J685" s="4">
        <f t="shared" si="40"/>
        <v>66</v>
      </c>
      <c r="K685" s="40">
        <v>80</v>
      </c>
      <c r="L685" s="40">
        <v>66</v>
      </c>
      <c r="M685" s="2">
        <f t="shared" si="41"/>
        <v>0</v>
      </c>
      <c r="N685" s="2">
        <f t="shared" si="42"/>
        <v>0</v>
      </c>
      <c r="O685" s="2">
        <f t="shared" si="42"/>
        <v>0</v>
      </c>
    </row>
    <row r="686" spans="1:15" x14ac:dyDescent="0.35">
      <c r="A686" s="39" t="s">
        <v>723</v>
      </c>
      <c r="B686" s="2">
        <v>1</v>
      </c>
      <c r="C686" s="2">
        <v>40</v>
      </c>
      <c r="D686" s="2">
        <v>1</v>
      </c>
      <c r="E686" s="2">
        <v>1</v>
      </c>
      <c r="F686" s="40">
        <v>2</v>
      </c>
      <c r="G686" s="2">
        <v>3</v>
      </c>
      <c r="H686" s="2">
        <v>1</v>
      </c>
      <c r="I686" s="4">
        <f t="shared" si="43"/>
        <v>80</v>
      </c>
      <c r="J686" s="4">
        <f t="shared" si="40"/>
        <v>10</v>
      </c>
      <c r="K686" s="40">
        <v>80</v>
      </c>
      <c r="L686" s="40">
        <v>10</v>
      </c>
      <c r="M686" s="2">
        <f t="shared" si="41"/>
        <v>0</v>
      </c>
      <c r="N686" s="2">
        <f t="shared" si="42"/>
        <v>0</v>
      </c>
      <c r="O686" s="2">
        <f t="shared" si="42"/>
        <v>0</v>
      </c>
    </row>
    <row r="687" spans="1:15" x14ac:dyDescent="0.35">
      <c r="A687" s="39" t="s">
        <v>724</v>
      </c>
      <c r="B687" s="2">
        <v>1</v>
      </c>
      <c r="C687" s="2">
        <v>35</v>
      </c>
      <c r="D687" s="2">
        <v>4</v>
      </c>
      <c r="E687" s="2">
        <v>1</v>
      </c>
      <c r="F687" s="40">
        <v>1</v>
      </c>
      <c r="G687" s="2">
        <v>3</v>
      </c>
      <c r="H687" s="2">
        <v>1</v>
      </c>
      <c r="I687" s="4">
        <f t="shared" si="43"/>
        <v>60</v>
      </c>
      <c r="J687" s="4">
        <f t="shared" si="40"/>
        <v>48</v>
      </c>
      <c r="K687" s="40">
        <v>60</v>
      </c>
      <c r="L687" s="40">
        <v>48</v>
      </c>
      <c r="M687" s="2">
        <f t="shared" si="41"/>
        <v>0</v>
      </c>
      <c r="N687" s="2">
        <f t="shared" si="42"/>
        <v>0</v>
      </c>
      <c r="O687" s="2">
        <f t="shared" si="42"/>
        <v>0</v>
      </c>
    </row>
    <row r="688" spans="1:15" x14ac:dyDescent="0.35">
      <c r="A688" s="39" t="s">
        <v>725</v>
      </c>
      <c r="B688" s="2">
        <v>1</v>
      </c>
      <c r="C688" s="2">
        <v>31</v>
      </c>
      <c r="D688" s="2">
        <v>1</v>
      </c>
      <c r="E688" s="2">
        <v>1</v>
      </c>
      <c r="F688" s="40">
        <v>1</v>
      </c>
      <c r="G688" s="2">
        <v>3</v>
      </c>
      <c r="H688" s="2">
        <v>1</v>
      </c>
      <c r="I688" s="4">
        <f t="shared" si="43"/>
        <v>55</v>
      </c>
      <c r="J688" s="4">
        <f t="shared" si="40"/>
        <v>48</v>
      </c>
      <c r="K688" s="40">
        <v>55</v>
      </c>
      <c r="L688" s="40">
        <v>48</v>
      </c>
      <c r="M688" s="2">
        <f t="shared" si="41"/>
        <v>0</v>
      </c>
      <c r="N688" s="2">
        <f t="shared" si="42"/>
        <v>0</v>
      </c>
      <c r="O688" s="2">
        <f t="shared" si="42"/>
        <v>0</v>
      </c>
    </row>
    <row r="689" spans="1:15" x14ac:dyDescent="0.35">
      <c r="A689" s="39" t="s">
        <v>726</v>
      </c>
      <c r="B689" s="2">
        <v>1</v>
      </c>
      <c r="C689" s="2">
        <v>41</v>
      </c>
      <c r="D689" s="2">
        <v>4</v>
      </c>
      <c r="E689" s="2">
        <v>1</v>
      </c>
      <c r="F689" s="40">
        <v>1</v>
      </c>
      <c r="G689" s="2">
        <v>3</v>
      </c>
      <c r="H689" s="2">
        <v>1</v>
      </c>
      <c r="I689" s="4">
        <f t="shared" si="43"/>
        <v>60</v>
      </c>
      <c r="J689" s="4">
        <f t="shared" si="40"/>
        <v>48</v>
      </c>
      <c r="K689" s="40">
        <v>60</v>
      </c>
      <c r="L689" s="40">
        <v>48</v>
      </c>
      <c r="M689" s="2">
        <f t="shared" si="41"/>
        <v>0</v>
      </c>
      <c r="N689" s="2">
        <f t="shared" si="42"/>
        <v>0</v>
      </c>
      <c r="O689" s="2">
        <f t="shared" si="42"/>
        <v>0</v>
      </c>
    </row>
    <row r="690" spans="1:15" x14ac:dyDescent="0.35">
      <c r="A690" s="39" t="s">
        <v>727</v>
      </c>
      <c r="B690" s="2">
        <v>1</v>
      </c>
      <c r="C690" s="2">
        <v>44</v>
      </c>
      <c r="D690" s="2">
        <v>1</v>
      </c>
      <c r="E690" s="2">
        <v>1</v>
      </c>
      <c r="F690" s="40">
        <v>2</v>
      </c>
      <c r="G690" s="2">
        <v>3</v>
      </c>
      <c r="H690" s="2">
        <v>1</v>
      </c>
      <c r="I690" s="4" t="str">
        <f t="shared" si="43"/>
        <v/>
      </c>
      <c r="J690" s="4">
        <f t="shared" si="40"/>
        <v>80</v>
      </c>
      <c r="K690" s="40">
        <v>100</v>
      </c>
      <c r="L690" s="40">
        <v>80</v>
      </c>
      <c r="M690" s="2">
        <f t="shared" si="41"/>
        <v>0</v>
      </c>
      <c r="N690" s="2" t="b">
        <f t="shared" si="42"/>
        <v>0</v>
      </c>
      <c r="O690" s="2">
        <f t="shared" si="42"/>
        <v>0</v>
      </c>
    </row>
    <row r="691" spans="1:15" x14ac:dyDescent="0.35">
      <c r="A691" s="39" t="s">
        <v>728</v>
      </c>
      <c r="B691" s="2">
        <v>1</v>
      </c>
      <c r="C691" s="2">
        <v>35</v>
      </c>
      <c r="D691" s="2">
        <v>1</v>
      </c>
      <c r="E691" s="2">
        <v>1</v>
      </c>
      <c r="F691" s="40">
        <v>2</v>
      </c>
      <c r="G691" s="2">
        <v>3</v>
      </c>
      <c r="H691" s="2">
        <v>2</v>
      </c>
      <c r="I691" s="4">
        <f t="shared" si="43"/>
        <v>70</v>
      </c>
      <c r="J691" s="4">
        <f t="shared" si="40"/>
        <v>40</v>
      </c>
      <c r="K691" s="40">
        <v>70</v>
      </c>
      <c r="L691" s="41">
        <v>40</v>
      </c>
      <c r="M691" s="2">
        <f t="shared" si="41"/>
        <v>0</v>
      </c>
      <c r="N691" s="2">
        <f t="shared" si="42"/>
        <v>0</v>
      </c>
      <c r="O691" s="2">
        <f t="shared" si="42"/>
        <v>0</v>
      </c>
    </row>
    <row r="692" spans="1:15" x14ac:dyDescent="0.35">
      <c r="A692" s="39" t="s">
        <v>729</v>
      </c>
      <c r="B692" s="2">
        <v>1</v>
      </c>
      <c r="C692" s="2">
        <v>37</v>
      </c>
      <c r="D692" s="2">
        <v>1</v>
      </c>
      <c r="E692" s="2">
        <v>1</v>
      </c>
      <c r="F692" s="40">
        <v>1</v>
      </c>
      <c r="G692" s="2">
        <v>3</v>
      </c>
      <c r="H692" s="2">
        <v>1</v>
      </c>
      <c r="I692" s="4">
        <f t="shared" si="43"/>
        <v>60</v>
      </c>
      <c r="J692" s="4">
        <f t="shared" si="40"/>
        <v>50</v>
      </c>
      <c r="K692" s="41">
        <v>60</v>
      </c>
      <c r="L692" s="41">
        <v>50</v>
      </c>
      <c r="M692" s="2">
        <f t="shared" si="41"/>
        <v>0</v>
      </c>
      <c r="N692" s="2">
        <f t="shared" si="42"/>
        <v>0</v>
      </c>
      <c r="O692" s="2">
        <f t="shared" si="42"/>
        <v>0</v>
      </c>
    </row>
    <row r="693" spans="1:15" x14ac:dyDescent="0.35">
      <c r="A693" s="39" t="s">
        <v>730</v>
      </c>
      <c r="B693" s="2">
        <v>1</v>
      </c>
      <c r="C693" s="2">
        <v>39</v>
      </c>
      <c r="D693" s="2">
        <v>1</v>
      </c>
      <c r="E693" s="2">
        <v>1</v>
      </c>
      <c r="F693" s="40">
        <v>1</v>
      </c>
      <c r="G693" s="2">
        <v>3</v>
      </c>
      <c r="H693" s="2">
        <v>1</v>
      </c>
      <c r="I693" s="4" t="str">
        <f t="shared" si="43"/>
        <v/>
      </c>
      <c r="J693" s="4">
        <f t="shared" si="40"/>
        <v>60</v>
      </c>
      <c r="K693" s="41">
        <v>96</v>
      </c>
      <c r="L693" s="41">
        <v>60</v>
      </c>
      <c r="M693" s="2">
        <f t="shared" si="41"/>
        <v>0</v>
      </c>
      <c r="N693" s="2" t="b">
        <f t="shared" si="42"/>
        <v>0</v>
      </c>
      <c r="O693" s="2">
        <f t="shared" si="42"/>
        <v>0</v>
      </c>
    </row>
    <row r="694" spans="1:15" x14ac:dyDescent="0.35">
      <c r="A694" s="39" t="s">
        <v>731</v>
      </c>
      <c r="B694" s="2">
        <v>1</v>
      </c>
      <c r="C694" s="2">
        <v>44</v>
      </c>
      <c r="D694" s="2">
        <v>1</v>
      </c>
      <c r="E694" s="2">
        <v>1</v>
      </c>
      <c r="F694" s="40">
        <v>1</v>
      </c>
      <c r="G694" s="2">
        <v>3</v>
      </c>
      <c r="H694" s="2">
        <v>1</v>
      </c>
      <c r="I694" s="4">
        <f t="shared" si="43"/>
        <v>40</v>
      </c>
      <c r="J694" s="4">
        <f t="shared" si="40"/>
        <v>40</v>
      </c>
      <c r="K694" s="41">
        <v>40</v>
      </c>
      <c r="L694" s="41">
        <v>40</v>
      </c>
      <c r="M694" s="2">
        <f t="shared" si="41"/>
        <v>0</v>
      </c>
      <c r="N694" s="2">
        <f t="shared" si="42"/>
        <v>0</v>
      </c>
      <c r="O694" s="2">
        <f t="shared" si="42"/>
        <v>0</v>
      </c>
    </row>
    <row r="695" spans="1:15" x14ac:dyDescent="0.35">
      <c r="A695" s="39" t="s">
        <v>732</v>
      </c>
      <c r="B695" s="2">
        <v>1</v>
      </c>
      <c r="C695" s="2">
        <v>37</v>
      </c>
      <c r="D695" s="2">
        <v>1</v>
      </c>
      <c r="E695" s="2">
        <v>1</v>
      </c>
      <c r="F695" s="40">
        <v>1</v>
      </c>
      <c r="G695" s="2">
        <v>3</v>
      </c>
      <c r="H695" s="2">
        <v>1</v>
      </c>
      <c r="I695" s="4">
        <f t="shared" si="43"/>
        <v>50</v>
      </c>
      <c r="J695" s="4">
        <f t="shared" si="40"/>
        <v>35</v>
      </c>
      <c r="K695" s="40">
        <v>50</v>
      </c>
      <c r="L695" s="40">
        <v>35</v>
      </c>
      <c r="M695" s="2">
        <f t="shared" si="41"/>
        <v>0</v>
      </c>
      <c r="N695" s="2">
        <f t="shared" si="42"/>
        <v>0</v>
      </c>
      <c r="O695" s="2">
        <f t="shared" si="42"/>
        <v>0</v>
      </c>
    </row>
    <row r="696" spans="1:15" x14ac:dyDescent="0.35">
      <c r="A696" s="39" t="s">
        <v>733</v>
      </c>
      <c r="B696" s="2">
        <v>1</v>
      </c>
      <c r="C696" s="2">
        <v>34</v>
      </c>
      <c r="D696" s="2">
        <v>1</v>
      </c>
      <c r="E696" s="2">
        <v>1</v>
      </c>
      <c r="F696" s="40">
        <v>2</v>
      </c>
      <c r="G696" s="2">
        <v>3</v>
      </c>
      <c r="H696" s="2">
        <v>1</v>
      </c>
      <c r="I696" s="4">
        <f t="shared" si="43"/>
        <v>60</v>
      </c>
      <c r="J696" s="4">
        <f t="shared" si="40"/>
        <v>50</v>
      </c>
      <c r="K696" s="40">
        <v>60</v>
      </c>
      <c r="L696" s="40">
        <v>50</v>
      </c>
      <c r="M696" s="2">
        <f t="shared" si="41"/>
        <v>0</v>
      </c>
      <c r="N696" s="2">
        <f t="shared" si="42"/>
        <v>0</v>
      </c>
      <c r="O696" s="2">
        <f t="shared" si="42"/>
        <v>0</v>
      </c>
    </row>
    <row r="697" spans="1:15" x14ac:dyDescent="0.35">
      <c r="A697" s="39" t="s">
        <v>734</v>
      </c>
      <c r="B697" s="2">
        <v>1</v>
      </c>
      <c r="C697" s="2">
        <v>46</v>
      </c>
      <c r="D697" s="2">
        <v>1</v>
      </c>
      <c r="E697" s="2">
        <v>1</v>
      </c>
      <c r="F697" s="40">
        <v>1</v>
      </c>
      <c r="G697" s="2">
        <v>3</v>
      </c>
      <c r="H697" s="2">
        <v>1</v>
      </c>
      <c r="I697" s="4">
        <f t="shared" si="43"/>
        <v>70</v>
      </c>
      <c r="J697" s="4">
        <f t="shared" si="40"/>
        <v>54</v>
      </c>
      <c r="K697" s="40">
        <v>70</v>
      </c>
      <c r="L697" s="40">
        <v>54</v>
      </c>
      <c r="M697" s="2">
        <f t="shared" si="41"/>
        <v>0</v>
      </c>
      <c r="N697" s="2">
        <f t="shared" si="42"/>
        <v>0</v>
      </c>
      <c r="O697" s="2">
        <f t="shared" si="42"/>
        <v>0</v>
      </c>
    </row>
    <row r="698" spans="1:15" x14ac:dyDescent="0.35">
      <c r="A698" s="39" t="s">
        <v>735</v>
      </c>
      <c r="B698" s="2">
        <v>1</v>
      </c>
      <c r="C698" s="2">
        <v>34</v>
      </c>
      <c r="D698" s="2">
        <v>1</v>
      </c>
      <c r="E698" s="2">
        <v>1</v>
      </c>
      <c r="F698" s="40">
        <v>2</v>
      </c>
      <c r="G698" s="2">
        <v>3</v>
      </c>
      <c r="H698" s="2">
        <v>1</v>
      </c>
      <c r="I698" s="4">
        <f t="shared" si="43"/>
        <v>60</v>
      </c>
      <c r="J698" s="4">
        <f t="shared" si="40"/>
        <v>45</v>
      </c>
      <c r="K698" s="40">
        <v>60</v>
      </c>
      <c r="L698" s="40">
        <v>45</v>
      </c>
      <c r="M698" s="2">
        <f t="shared" si="41"/>
        <v>0</v>
      </c>
      <c r="N698" s="2">
        <f t="shared" si="42"/>
        <v>0</v>
      </c>
      <c r="O698" s="2">
        <f t="shared" si="42"/>
        <v>0</v>
      </c>
    </row>
    <row r="699" spans="1:15" x14ac:dyDescent="0.35">
      <c r="A699" s="39" t="s">
        <v>736</v>
      </c>
      <c r="B699" s="2">
        <v>2</v>
      </c>
      <c r="C699" s="2">
        <v>37</v>
      </c>
      <c r="D699" s="2">
        <v>1</v>
      </c>
      <c r="E699" s="2">
        <v>1</v>
      </c>
      <c r="F699" s="40">
        <v>2</v>
      </c>
      <c r="G699" s="2">
        <v>3</v>
      </c>
      <c r="H699" s="2">
        <v>1</v>
      </c>
      <c r="I699" s="4">
        <f t="shared" si="43"/>
        <v>50</v>
      </c>
      <c r="J699" s="4">
        <f t="shared" si="40"/>
        <v>35</v>
      </c>
      <c r="K699" s="40">
        <v>50</v>
      </c>
      <c r="L699" s="40">
        <v>35</v>
      </c>
      <c r="M699" s="2">
        <f t="shared" si="41"/>
        <v>0</v>
      </c>
      <c r="N699" s="2">
        <f t="shared" si="42"/>
        <v>0</v>
      </c>
      <c r="O699" s="2">
        <f t="shared" si="42"/>
        <v>0</v>
      </c>
    </row>
    <row r="700" spans="1:15" x14ac:dyDescent="0.35">
      <c r="A700" s="39" t="s">
        <v>737</v>
      </c>
      <c r="B700" s="2">
        <v>1</v>
      </c>
      <c r="C700" s="2">
        <v>39</v>
      </c>
      <c r="D700" s="2">
        <v>1</v>
      </c>
      <c r="E700" s="2">
        <v>1</v>
      </c>
      <c r="F700" s="40">
        <v>2</v>
      </c>
      <c r="G700" s="2">
        <v>2</v>
      </c>
      <c r="H700" s="2">
        <v>1</v>
      </c>
      <c r="I700" s="4">
        <f t="shared" si="43"/>
        <v>50</v>
      </c>
      <c r="J700" s="4">
        <f t="shared" si="40"/>
        <v>40</v>
      </c>
      <c r="K700" s="40">
        <v>50</v>
      </c>
      <c r="L700" s="40">
        <v>40</v>
      </c>
      <c r="M700" s="2">
        <f t="shared" si="41"/>
        <v>0</v>
      </c>
      <c r="N700" s="2">
        <f t="shared" si="42"/>
        <v>0</v>
      </c>
      <c r="O700" s="2">
        <f t="shared" si="42"/>
        <v>0</v>
      </c>
    </row>
    <row r="701" spans="1:15" x14ac:dyDescent="0.35">
      <c r="A701" s="39" t="s">
        <v>738</v>
      </c>
      <c r="B701" s="2">
        <v>1</v>
      </c>
      <c r="C701" s="2">
        <v>35</v>
      </c>
      <c r="D701" s="2">
        <v>1</v>
      </c>
      <c r="E701" s="2">
        <v>1</v>
      </c>
      <c r="F701" s="40">
        <v>1</v>
      </c>
      <c r="G701" s="2">
        <v>2</v>
      </c>
      <c r="H701" s="2">
        <v>1</v>
      </c>
      <c r="I701" s="4">
        <f t="shared" si="43"/>
        <v>20</v>
      </c>
      <c r="J701" s="4">
        <f t="shared" si="40"/>
        <v>20</v>
      </c>
      <c r="K701" s="40">
        <v>20</v>
      </c>
      <c r="L701" s="40">
        <v>20</v>
      </c>
      <c r="M701" s="2">
        <f t="shared" si="41"/>
        <v>0</v>
      </c>
      <c r="N701" s="2">
        <f t="shared" si="42"/>
        <v>0</v>
      </c>
      <c r="O701" s="2">
        <f t="shared" si="42"/>
        <v>0</v>
      </c>
    </row>
    <row r="702" spans="1:15" x14ac:dyDescent="0.35">
      <c r="A702" s="39" t="s">
        <v>739</v>
      </c>
      <c r="B702" s="2">
        <v>1</v>
      </c>
      <c r="C702" s="2">
        <v>35</v>
      </c>
      <c r="D702" s="2">
        <v>1</v>
      </c>
      <c r="E702" s="2">
        <v>1</v>
      </c>
      <c r="F702" s="40">
        <v>2</v>
      </c>
      <c r="G702" s="2">
        <v>3</v>
      </c>
      <c r="H702" s="2">
        <v>1</v>
      </c>
      <c r="I702" s="4" t="str">
        <f t="shared" si="43"/>
        <v/>
      </c>
      <c r="J702" s="4">
        <f t="shared" si="40"/>
        <v>66</v>
      </c>
      <c r="K702" s="41">
        <v>90</v>
      </c>
      <c r="L702" s="41">
        <v>66</v>
      </c>
      <c r="M702" s="2">
        <f t="shared" si="41"/>
        <v>0</v>
      </c>
      <c r="N702" s="2" t="b">
        <f t="shared" si="42"/>
        <v>0</v>
      </c>
      <c r="O702" s="2">
        <f t="shared" si="42"/>
        <v>0</v>
      </c>
    </row>
    <row r="703" spans="1:15" x14ac:dyDescent="0.35">
      <c r="A703" s="39" t="s">
        <v>740</v>
      </c>
      <c r="B703" s="2">
        <v>1</v>
      </c>
      <c r="C703" s="2">
        <v>36</v>
      </c>
      <c r="D703" s="2">
        <v>1</v>
      </c>
      <c r="E703" s="2">
        <v>1</v>
      </c>
      <c r="F703" s="40">
        <v>2</v>
      </c>
      <c r="G703" s="2">
        <v>3</v>
      </c>
      <c r="H703" s="2">
        <v>1</v>
      </c>
      <c r="I703" s="4">
        <f t="shared" si="43"/>
        <v>70</v>
      </c>
      <c r="J703" s="4">
        <f t="shared" si="40"/>
        <v>56</v>
      </c>
      <c r="K703" s="40">
        <v>70</v>
      </c>
      <c r="L703" s="40">
        <v>56</v>
      </c>
      <c r="M703" s="2">
        <f t="shared" si="41"/>
        <v>0</v>
      </c>
      <c r="N703" s="2">
        <f t="shared" si="42"/>
        <v>0</v>
      </c>
      <c r="O703" s="2">
        <f t="shared" si="42"/>
        <v>0</v>
      </c>
    </row>
    <row r="704" spans="1:15" x14ac:dyDescent="0.35">
      <c r="A704" s="39" t="s">
        <v>741</v>
      </c>
      <c r="B704" s="2">
        <v>1</v>
      </c>
      <c r="C704" s="2">
        <v>30</v>
      </c>
      <c r="D704" s="2">
        <v>4</v>
      </c>
      <c r="E704" s="2">
        <v>1</v>
      </c>
      <c r="F704" s="40">
        <v>1</v>
      </c>
      <c r="G704" s="2">
        <v>5</v>
      </c>
      <c r="H704" s="2">
        <v>3</v>
      </c>
      <c r="I704" s="4">
        <f t="shared" si="43"/>
        <v>70</v>
      </c>
      <c r="J704" s="4">
        <f t="shared" si="40"/>
        <v>55</v>
      </c>
      <c r="K704" s="40">
        <v>70</v>
      </c>
      <c r="L704" s="40">
        <v>55</v>
      </c>
      <c r="M704" s="2">
        <f t="shared" si="41"/>
        <v>0</v>
      </c>
      <c r="N704" s="2">
        <f t="shared" si="42"/>
        <v>0</v>
      </c>
      <c r="O704" s="2">
        <f t="shared" si="42"/>
        <v>0</v>
      </c>
    </row>
    <row r="705" spans="1:15" x14ac:dyDescent="0.35">
      <c r="A705" s="39" t="s">
        <v>742</v>
      </c>
      <c r="B705" s="2">
        <v>1</v>
      </c>
      <c r="C705" s="2">
        <v>52</v>
      </c>
      <c r="D705" s="2">
        <v>1</v>
      </c>
      <c r="E705" s="2">
        <v>1</v>
      </c>
      <c r="F705" s="40">
        <v>2</v>
      </c>
      <c r="G705" s="2">
        <v>3</v>
      </c>
      <c r="H705" s="2">
        <v>1</v>
      </c>
      <c r="I705" s="4">
        <f t="shared" si="43"/>
        <v>50</v>
      </c>
      <c r="J705" s="4">
        <f t="shared" si="40"/>
        <v>35</v>
      </c>
      <c r="K705" s="40">
        <v>50</v>
      </c>
      <c r="L705" s="40">
        <v>35</v>
      </c>
      <c r="M705" s="2">
        <f t="shared" si="41"/>
        <v>0</v>
      </c>
      <c r="N705" s="2">
        <f t="shared" si="42"/>
        <v>0</v>
      </c>
      <c r="O705" s="2">
        <f t="shared" si="42"/>
        <v>0</v>
      </c>
    </row>
    <row r="706" spans="1:15" x14ac:dyDescent="0.35">
      <c r="A706" s="39" t="s">
        <v>743</v>
      </c>
      <c r="B706" s="2">
        <v>1</v>
      </c>
      <c r="C706" s="2">
        <v>37</v>
      </c>
      <c r="D706" s="2">
        <v>1</v>
      </c>
      <c r="E706" s="2">
        <v>1</v>
      </c>
      <c r="F706" s="40">
        <v>2</v>
      </c>
      <c r="G706" s="2">
        <v>3</v>
      </c>
      <c r="H706" s="2">
        <v>1</v>
      </c>
      <c r="I706" s="4">
        <f t="shared" si="43"/>
        <v>50</v>
      </c>
      <c r="J706" s="4">
        <f t="shared" si="40"/>
        <v>35</v>
      </c>
      <c r="K706" s="41">
        <v>50</v>
      </c>
      <c r="L706" s="40">
        <v>35</v>
      </c>
      <c r="M706" s="2">
        <f t="shared" si="41"/>
        <v>0</v>
      </c>
      <c r="N706" s="2">
        <f t="shared" si="42"/>
        <v>0</v>
      </c>
      <c r="O706" s="2">
        <f t="shared" si="42"/>
        <v>0</v>
      </c>
    </row>
    <row r="707" spans="1:15" x14ac:dyDescent="0.35">
      <c r="A707" s="39" t="s">
        <v>744</v>
      </c>
      <c r="B707" s="2">
        <v>1</v>
      </c>
      <c r="C707" s="2">
        <v>41</v>
      </c>
      <c r="D707" s="2">
        <v>4</v>
      </c>
      <c r="E707" s="2">
        <v>1</v>
      </c>
      <c r="F707" s="40">
        <v>1</v>
      </c>
      <c r="G707" s="2">
        <v>5</v>
      </c>
      <c r="H707" s="2">
        <v>2</v>
      </c>
      <c r="I707" s="4">
        <f t="shared" si="43"/>
        <v>56</v>
      </c>
      <c r="J707" s="4">
        <f t="shared" si="40"/>
        <v>56</v>
      </c>
      <c r="K707" s="40">
        <v>56</v>
      </c>
      <c r="L707" s="40">
        <v>56</v>
      </c>
      <c r="M707" s="2">
        <f t="shared" si="41"/>
        <v>0</v>
      </c>
      <c r="N707" s="2">
        <f t="shared" si="42"/>
        <v>0</v>
      </c>
      <c r="O707" s="2">
        <f t="shared" si="42"/>
        <v>0</v>
      </c>
    </row>
    <row r="708" spans="1:15" x14ac:dyDescent="0.35">
      <c r="A708" s="39" t="s">
        <v>745</v>
      </c>
      <c r="B708" s="2">
        <v>1</v>
      </c>
      <c r="C708" s="2">
        <v>32</v>
      </c>
      <c r="D708" s="2">
        <v>1</v>
      </c>
      <c r="E708" s="2">
        <v>1</v>
      </c>
      <c r="F708" s="40">
        <v>2</v>
      </c>
      <c r="G708" s="2">
        <v>3</v>
      </c>
      <c r="H708" s="2">
        <v>1</v>
      </c>
      <c r="I708" s="4" t="str">
        <f t="shared" si="43"/>
        <v/>
      </c>
      <c r="J708" s="4" t="str">
        <f t="shared" si="40"/>
        <v/>
      </c>
      <c r="K708" s="40">
        <v>35</v>
      </c>
      <c r="L708" s="40">
        <v>50</v>
      </c>
      <c r="M708" s="2" t="b">
        <f t="shared" si="41"/>
        <v>0</v>
      </c>
      <c r="N708" s="2">
        <f t="shared" si="42"/>
        <v>0</v>
      </c>
      <c r="O708" s="2">
        <f t="shared" si="42"/>
        <v>0</v>
      </c>
    </row>
    <row r="709" spans="1:15" x14ac:dyDescent="0.35">
      <c r="A709" s="39" t="s">
        <v>746</v>
      </c>
      <c r="B709" s="2">
        <v>1</v>
      </c>
      <c r="C709" s="2">
        <v>31</v>
      </c>
      <c r="D709" s="2">
        <v>1</v>
      </c>
      <c r="E709" s="2">
        <v>1</v>
      </c>
      <c r="F709" s="40">
        <v>2</v>
      </c>
      <c r="G709" s="2">
        <v>3</v>
      </c>
      <c r="H709" s="2">
        <v>1</v>
      </c>
      <c r="I709" s="4">
        <f t="shared" si="43"/>
        <v>45</v>
      </c>
      <c r="J709" s="4">
        <f t="shared" si="40"/>
        <v>45</v>
      </c>
      <c r="K709" s="40">
        <v>45</v>
      </c>
      <c r="L709" s="40">
        <v>45</v>
      </c>
      <c r="M709" s="2">
        <f t="shared" si="41"/>
        <v>0</v>
      </c>
      <c r="N709" s="2">
        <f t="shared" si="42"/>
        <v>0</v>
      </c>
      <c r="O709" s="2">
        <f t="shared" si="42"/>
        <v>0</v>
      </c>
    </row>
    <row r="710" spans="1:15" x14ac:dyDescent="0.35">
      <c r="A710" s="39" t="s">
        <v>715</v>
      </c>
      <c r="B710" s="2">
        <v>1</v>
      </c>
      <c r="C710" s="2">
        <v>33</v>
      </c>
      <c r="D710" s="2">
        <v>1</v>
      </c>
      <c r="E710" s="2">
        <v>1</v>
      </c>
      <c r="F710" s="40">
        <v>2</v>
      </c>
      <c r="G710" s="2">
        <v>3</v>
      </c>
      <c r="H710" s="2">
        <v>2</v>
      </c>
      <c r="I710" s="4">
        <f t="shared" si="43"/>
        <v>50</v>
      </c>
      <c r="J710" s="4">
        <f t="shared" si="40"/>
        <v>50</v>
      </c>
      <c r="K710" s="40">
        <v>50</v>
      </c>
      <c r="L710" s="40">
        <v>50</v>
      </c>
      <c r="M710" s="2">
        <f t="shared" si="41"/>
        <v>0</v>
      </c>
      <c r="N710" s="2">
        <f t="shared" si="42"/>
        <v>0</v>
      </c>
      <c r="O710" s="2">
        <f t="shared" si="42"/>
        <v>0</v>
      </c>
    </row>
    <row r="711" spans="1:15" x14ac:dyDescent="0.35">
      <c r="A711" s="39" t="s">
        <v>747</v>
      </c>
      <c r="B711" s="2">
        <v>1</v>
      </c>
      <c r="C711" s="2">
        <v>33</v>
      </c>
      <c r="D711" s="2">
        <v>1</v>
      </c>
      <c r="E711" s="2">
        <v>1</v>
      </c>
      <c r="F711" s="40">
        <v>1</v>
      </c>
      <c r="G711" s="2">
        <v>3</v>
      </c>
      <c r="H711" s="2">
        <v>1</v>
      </c>
      <c r="I711" s="4">
        <f t="shared" si="43"/>
        <v>78</v>
      </c>
      <c r="J711" s="4">
        <f t="shared" ref="J711:J774" si="44">IF(AND(O711=0,M711=0),L711,"")</f>
        <v>55</v>
      </c>
      <c r="K711" s="40">
        <v>78</v>
      </c>
      <c r="L711" s="40">
        <v>55</v>
      </c>
      <c r="M711" s="2">
        <f t="shared" ref="M711:M774" si="45">IF(K711&lt;L711,FALSE,)</f>
        <v>0</v>
      </c>
      <c r="N711" s="2">
        <f t="shared" ref="N711:O774" si="46">IF(K711&gt;80,FALSE,)</f>
        <v>0</v>
      </c>
      <c r="O711" s="2">
        <f t="shared" si="46"/>
        <v>0</v>
      </c>
    </row>
    <row r="712" spans="1:15" x14ac:dyDescent="0.35">
      <c r="A712" s="39" t="s">
        <v>748</v>
      </c>
      <c r="B712" s="2">
        <v>1</v>
      </c>
      <c r="C712" s="2">
        <v>30</v>
      </c>
      <c r="D712" s="2">
        <v>1</v>
      </c>
      <c r="E712" s="2">
        <v>1</v>
      </c>
      <c r="F712" s="40">
        <v>2</v>
      </c>
      <c r="G712" s="2">
        <v>2</v>
      </c>
      <c r="H712" s="2">
        <v>1</v>
      </c>
      <c r="I712" s="4" t="str">
        <f t="shared" ref="I712:I775" si="47">IF(AND(N712=0,M712=0),K712,"")</f>
        <v/>
      </c>
      <c r="J712" s="4" t="str">
        <f t="shared" si="44"/>
        <v/>
      </c>
      <c r="K712" s="40">
        <v>800</v>
      </c>
      <c r="L712" s="40">
        <v>800</v>
      </c>
      <c r="M712" s="2">
        <f t="shared" si="45"/>
        <v>0</v>
      </c>
      <c r="N712" s="2" t="b">
        <f t="shared" si="46"/>
        <v>0</v>
      </c>
      <c r="O712" s="2" t="b">
        <f t="shared" si="46"/>
        <v>0</v>
      </c>
    </row>
    <row r="713" spans="1:15" x14ac:dyDescent="0.35">
      <c r="A713" s="39" t="s">
        <v>749</v>
      </c>
      <c r="B713" s="2">
        <v>1</v>
      </c>
      <c r="C713" s="2">
        <v>31</v>
      </c>
      <c r="D713" s="2">
        <v>1</v>
      </c>
      <c r="E713" s="2">
        <v>1</v>
      </c>
      <c r="F713" s="40">
        <v>2</v>
      </c>
      <c r="G713" s="2">
        <v>3</v>
      </c>
      <c r="H713" s="2">
        <v>2</v>
      </c>
      <c r="I713" s="4">
        <f t="shared" si="47"/>
        <v>40</v>
      </c>
      <c r="J713" s="4">
        <f t="shared" si="44"/>
        <v>40</v>
      </c>
      <c r="K713" s="41">
        <v>40</v>
      </c>
      <c r="L713" s="41">
        <v>40</v>
      </c>
      <c r="M713" s="2">
        <f t="shared" si="45"/>
        <v>0</v>
      </c>
      <c r="N713" s="2">
        <f t="shared" si="46"/>
        <v>0</v>
      </c>
      <c r="O713" s="2">
        <f t="shared" si="46"/>
        <v>0</v>
      </c>
    </row>
    <row r="714" spans="1:15" x14ac:dyDescent="0.35">
      <c r="A714" s="39" t="s">
        <v>750</v>
      </c>
      <c r="B714" s="2">
        <v>1</v>
      </c>
      <c r="C714" s="2">
        <v>39</v>
      </c>
      <c r="D714" s="2">
        <v>1</v>
      </c>
      <c r="E714" s="2">
        <v>1</v>
      </c>
      <c r="F714" s="40">
        <v>2</v>
      </c>
      <c r="G714" s="2">
        <v>5</v>
      </c>
      <c r="H714" s="2">
        <v>1</v>
      </c>
      <c r="I714" s="4">
        <f t="shared" si="47"/>
        <v>50</v>
      </c>
      <c r="J714" s="4">
        <f t="shared" si="44"/>
        <v>40</v>
      </c>
      <c r="K714" s="40">
        <v>50</v>
      </c>
      <c r="L714" s="40">
        <v>40</v>
      </c>
      <c r="M714" s="2">
        <f t="shared" si="45"/>
        <v>0</v>
      </c>
      <c r="N714" s="2">
        <f t="shared" si="46"/>
        <v>0</v>
      </c>
      <c r="O714" s="2">
        <f t="shared" si="46"/>
        <v>0</v>
      </c>
    </row>
    <row r="715" spans="1:15" x14ac:dyDescent="0.35">
      <c r="A715" s="39" t="s">
        <v>751</v>
      </c>
      <c r="B715" s="2">
        <v>1</v>
      </c>
      <c r="C715" s="2">
        <v>54</v>
      </c>
      <c r="D715" s="2">
        <v>1</v>
      </c>
      <c r="E715" s="2">
        <v>1</v>
      </c>
      <c r="F715" s="40">
        <v>2</v>
      </c>
      <c r="G715" s="2">
        <v>4</v>
      </c>
      <c r="H715" s="2">
        <v>1</v>
      </c>
      <c r="I715" s="4" t="str">
        <f t="shared" si="47"/>
        <v/>
      </c>
      <c r="J715" s="4" t="str">
        <f t="shared" si="44"/>
        <v/>
      </c>
      <c r="K715" s="40">
        <v>35</v>
      </c>
      <c r="L715" s="40">
        <v>50</v>
      </c>
      <c r="M715" s="2" t="b">
        <f t="shared" si="45"/>
        <v>0</v>
      </c>
      <c r="N715" s="2">
        <f t="shared" si="46"/>
        <v>0</v>
      </c>
      <c r="O715" s="2">
        <f t="shared" si="46"/>
        <v>0</v>
      </c>
    </row>
    <row r="716" spans="1:15" x14ac:dyDescent="0.35">
      <c r="A716" s="39" t="s">
        <v>752</v>
      </c>
      <c r="B716" s="2">
        <v>1</v>
      </c>
      <c r="C716" s="2">
        <v>35</v>
      </c>
      <c r="D716" s="2">
        <v>4</v>
      </c>
      <c r="E716" s="2">
        <v>1</v>
      </c>
      <c r="F716" s="40">
        <v>1</v>
      </c>
      <c r="G716" s="2">
        <v>1</v>
      </c>
      <c r="H716" s="2">
        <v>2</v>
      </c>
      <c r="I716" s="4">
        <f t="shared" si="47"/>
        <v>70</v>
      </c>
      <c r="J716" s="4">
        <f t="shared" si="44"/>
        <v>50</v>
      </c>
      <c r="K716" s="41">
        <v>70</v>
      </c>
      <c r="L716" s="41">
        <v>50</v>
      </c>
      <c r="M716" s="2">
        <f t="shared" si="45"/>
        <v>0</v>
      </c>
      <c r="N716" s="2">
        <f t="shared" si="46"/>
        <v>0</v>
      </c>
      <c r="O716" s="2">
        <f t="shared" si="46"/>
        <v>0</v>
      </c>
    </row>
    <row r="717" spans="1:15" x14ac:dyDescent="0.35">
      <c r="A717" s="39" t="s">
        <v>753</v>
      </c>
      <c r="B717" s="2">
        <v>1</v>
      </c>
      <c r="C717" s="2">
        <v>47</v>
      </c>
      <c r="D717" s="2">
        <v>1</v>
      </c>
      <c r="E717" s="2">
        <v>1</v>
      </c>
      <c r="F717" s="40">
        <v>1</v>
      </c>
      <c r="G717" s="2">
        <v>3</v>
      </c>
      <c r="H717" s="2">
        <v>1</v>
      </c>
      <c r="I717" s="4">
        <f t="shared" si="47"/>
        <v>58</v>
      </c>
      <c r="J717" s="4">
        <f t="shared" si="44"/>
        <v>52</v>
      </c>
      <c r="K717" s="41">
        <v>58</v>
      </c>
      <c r="L717" s="41">
        <v>52</v>
      </c>
      <c r="M717" s="2">
        <f t="shared" si="45"/>
        <v>0</v>
      </c>
      <c r="N717" s="2">
        <f t="shared" si="46"/>
        <v>0</v>
      </c>
      <c r="O717" s="2">
        <f t="shared" si="46"/>
        <v>0</v>
      </c>
    </row>
    <row r="718" spans="1:15" x14ac:dyDescent="0.35">
      <c r="A718" s="39" t="s">
        <v>754</v>
      </c>
      <c r="B718" s="2">
        <v>1</v>
      </c>
      <c r="C718" s="2">
        <v>36</v>
      </c>
      <c r="D718" s="2">
        <v>1</v>
      </c>
      <c r="E718" s="2">
        <v>1</v>
      </c>
      <c r="F718" s="40">
        <v>2</v>
      </c>
      <c r="G718" s="2">
        <v>3</v>
      </c>
      <c r="H718" s="2">
        <v>1</v>
      </c>
      <c r="I718" s="4">
        <f t="shared" si="47"/>
        <v>77</v>
      </c>
      <c r="J718" s="4">
        <f t="shared" si="44"/>
        <v>15</v>
      </c>
      <c r="K718" s="41">
        <v>77</v>
      </c>
      <c r="L718" s="41">
        <v>15</v>
      </c>
      <c r="M718" s="2">
        <f t="shared" si="45"/>
        <v>0</v>
      </c>
      <c r="N718" s="2">
        <f t="shared" si="46"/>
        <v>0</v>
      </c>
      <c r="O718" s="2">
        <f t="shared" si="46"/>
        <v>0</v>
      </c>
    </row>
    <row r="719" spans="1:15" x14ac:dyDescent="0.35">
      <c r="A719" s="39" t="s">
        <v>755</v>
      </c>
      <c r="B719" s="2">
        <v>1</v>
      </c>
      <c r="C719" s="2">
        <v>29</v>
      </c>
      <c r="D719" s="2">
        <v>4</v>
      </c>
      <c r="E719" s="2">
        <v>1</v>
      </c>
      <c r="F719" s="40">
        <v>1</v>
      </c>
      <c r="G719" s="2">
        <v>3</v>
      </c>
      <c r="H719" s="2">
        <v>3</v>
      </c>
      <c r="I719" s="4">
        <f t="shared" si="47"/>
        <v>60</v>
      </c>
      <c r="J719" s="4">
        <f t="shared" si="44"/>
        <v>50</v>
      </c>
      <c r="K719" s="40">
        <v>60</v>
      </c>
      <c r="L719" s="40">
        <v>50</v>
      </c>
      <c r="M719" s="2">
        <f t="shared" si="45"/>
        <v>0</v>
      </c>
      <c r="N719" s="2">
        <f t="shared" si="46"/>
        <v>0</v>
      </c>
      <c r="O719" s="2">
        <f t="shared" si="46"/>
        <v>0</v>
      </c>
    </row>
    <row r="720" spans="1:15" x14ac:dyDescent="0.35">
      <c r="A720" s="39" t="s">
        <v>756</v>
      </c>
      <c r="B720" s="2">
        <v>1</v>
      </c>
      <c r="C720" s="2">
        <v>33</v>
      </c>
      <c r="D720" s="2">
        <v>1</v>
      </c>
      <c r="E720" s="2">
        <v>1</v>
      </c>
      <c r="F720" s="40">
        <v>2</v>
      </c>
      <c r="G720" s="2">
        <v>2</v>
      </c>
      <c r="H720" s="2">
        <v>1</v>
      </c>
      <c r="I720" s="4">
        <f t="shared" si="47"/>
        <v>62</v>
      </c>
      <c r="J720" s="4">
        <f t="shared" si="44"/>
        <v>36</v>
      </c>
      <c r="K720" s="40">
        <v>62</v>
      </c>
      <c r="L720" s="40">
        <v>36</v>
      </c>
      <c r="M720" s="2">
        <f t="shared" si="45"/>
        <v>0</v>
      </c>
      <c r="N720" s="2">
        <f t="shared" si="46"/>
        <v>0</v>
      </c>
      <c r="O720" s="2">
        <f t="shared" si="46"/>
        <v>0</v>
      </c>
    </row>
    <row r="721" spans="1:15" x14ac:dyDescent="0.35">
      <c r="A721" s="39" t="s">
        <v>757</v>
      </c>
      <c r="B721" s="2">
        <v>1</v>
      </c>
      <c r="C721" s="2">
        <v>31</v>
      </c>
      <c r="D721" s="2">
        <v>1</v>
      </c>
      <c r="E721" s="2">
        <v>1</v>
      </c>
      <c r="F721" s="40">
        <v>2</v>
      </c>
      <c r="G721" s="2">
        <v>3</v>
      </c>
      <c r="H721" s="2">
        <v>1</v>
      </c>
      <c r="I721" s="4">
        <f t="shared" si="47"/>
        <v>40</v>
      </c>
      <c r="J721" s="4">
        <f t="shared" si="44"/>
        <v>40</v>
      </c>
      <c r="K721" s="41">
        <v>40</v>
      </c>
      <c r="L721" s="41">
        <v>40</v>
      </c>
      <c r="M721" s="2">
        <f t="shared" si="45"/>
        <v>0</v>
      </c>
      <c r="N721" s="2">
        <f t="shared" si="46"/>
        <v>0</v>
      </c>
      <c r="O721" s="2">
        <f t="shared" si="46"/>
        <v>0</v>
      </c>
    </row>
    <row r="722" spans="1:15" x14ac:dyDescent="0.35">
      <c r="A722" s="39" t="s">
        <v>758</v>
      </c>
      <c r="B722" s="2">
        <v>1</v>
      </c>
      <c r="C722" s="2">
        <v>46</v>
      </c>
      <c r="D722" s="2">
        <v>4</v>
      </c>
      <c r="E722" s="2">
        <v>1</v>
      </c>
      <c r="F722" s="40">
        <v>1</v>
      </c>
      <c r="G722" s="2">
        <v>3</v>
      </c>
      <c r="H722" s="2">
        <v>1</v>
      </c>
      <c r="I722" s="4">
        <f t="shared" si="47"/>
        <v>70</v>
      </c>
      <c r="J722" s="4">
        <f t="shared" si="44"/>
        <v>50</v>
      </c>
      <c r="K722" s="41">
        <v>70</v>
      </c>
      <c r="L722" s="41">
        <v>50</v>
      </c>
      <c r="M722" s="2">
        <f t="shared" si="45"/>
        <v>0</v>
      </c>
      <c r="N722" s="2">
        <f t="shared" si="46"/>
        <v>0</v>
      </c>
      <c r="O722" s="2">
        <f t="shared" si="46"/>
        <v>0</v>
      </c>
    </row>
    <row r="723" spans="1:15" x14ac:dyDescent="0.35">
      <c r="A723" s="39" t="s">
        <v>759</v>
      </c>
      <c r="B723" s="2">
        <v>1</v>
      </c>
      <c r="C723" s="2">
        <v>35</v>
      </c>
      <c r="D723" s="2">
        <v>4</v>
      </c>
      <c r="E723" s="2">
        <v>1</v>
      </c>
      <c r="F723" s="40">
        <v>1</v>
      </c>
      <c r="G723" s="2">
        <v>3</v>
      </c>
      <c r="H723" s="2">
        <v>1</v>
      </c>
      <c r="I723" s="4">
        <f t="shared" si="47"/>
        <v>50</v>
      </c>
      <c r="J723" s="4">
        <f t="shared" si="44"/>
        <v>48</v>
      </c>
      <c r="K723" s="40">
        <v>50</v>
      </c>
      <c r="L723" s="40">
        <v>48</v>
      </c>
      <c r="M723" s="2">
        <f t="shared" si="45"/>
        <v>0</v>
      </c>
      <c r="N723" s="2">
        <f t="shared" si="46"/>
        <v>0</v>
      </c>
      <c r="O723" s="2">
        <f t="shared" si="46"/>
        <v>0</v>
      </c>
    </row>
    <row r="724" spans="1:15" x14ac:dyDescent="0.35">
      <c r="A724" s="39" t="s">
        <v>760</v>
      </c>
      <c r="B724" s="2">
        <v>1</v>
      </c>
      <c r="C724" s="2">
        <v>26</v>
      </c>
      <c r="D724" s="2">
        <v>4</v>
      </c>
      <c r="E724" s="2">
        <v>1</v>
      </c>
      <c r="F724" s="40">
        <v>1</v>
      </c>
      <c r="G724" s="2">
        <v>5</v>
      </c>
      <c r="H724" s="2">
        <v>2</v>
      </c>
      <c r="I724" s="4">
        <f t="shared" si="47"/>
        <v>60</v>
      </c>
      <c r="J724" s="4">
        <f t="shared" si="44"/>
        <v>60</v>
      </c>
      <c r="K724" s="40">
        <v>60</v>
      </c>
      <c r="L724" s="40">
        <v>60</v>
      </c>
      <c r="M724" s="2">
        <f t="shared" si="45"/>
        <v>0</v>
      </c>
      <c r="N724" s="2">
        <f t="shared" si="46"/>
        <v>0</v>
      </c>
      <c r="O724" s="2">
        <f t="shared" si="46"/>
        <v>0</v>
      </c>
    </row>
    <row r="725" spans="1:15" x14ac:dyDescent="0.35">
      <c r="A725" s="39" t="s">
        <v>761</v>
      </c>
      <c r="B725" s="2">
        <v>1</v>
      </c>
      <c r="C725" s="2">
        <v>33</v>
      </c>
      <c r="D725" s="2">
        <v>1</v>
      </c>
      <c r="E725" s="2">
        <v>1</v>
      </c>
      <c r="F725" s="40">
        <v>1</v>
      </c>
      <c r="G725" s="2">
        <v>3</v>
      </c>
      <c r="H725" s="2">
        <v>3</v>
      </c>
      <c r="I725" s="4">
        <f t="shared" si="47"/>
        <v>70</v>
      </c>
      <c r="J725" s="4">
        <f t="shared" si="44"/>
        <v>66</v>
      </c>
      <c r="K725" s="40">
        <v>70</v>
      </c>
      <c r="L725" s="40">
        <v>66</v>
      </c>
      <c r="M725" s="2">
        <f t="shared" si="45"/>
        <v>0</v>
      </c>
      <c r="N725" s="2">
        <f t="shared" si="46"/>
        <v>0</v>
      </c>
      <c r="O725" s="2">
        <f t="shared" si="46"/>
        <v>0</v>
      </c>
    </row>
    <row r="726" spans="1:15" x14ac:dyDescent="0.35">
      <c r="A726" s="39" t="s">
        <v>762</v>
      </c>
      <c r="B726" s="2">
        <v>1</v>
      </c>
      <c r="C726" s="2">
        <v>43</v>
      </c>
      <c r="D726" s="2">
        <v>1</v>
      </c>
      <c r="E726" s="2">
        <v>1</v>
      </c>
      <c r="F726" s="40">
        <v>2</v>
      </c>
      <c r="G726" s="2">
        <v>3</v>
      </c>
      <c r="H726" s="2">
        <v>1</v>
      </c>
      <c r="I726" s="4">
        <f t="shared" si="47"/>
        <v>48</v>
      </c>
      <c r="J726" s="4">
        <f t="shared" si="44"/>
        <v>48</v>
      </c>
      <c r="K726" s="40">
        <v>48</v>
      </c>
      <c r="L726" s="40">
        <v>48</v>
      </c>
      <c r="M726" s="2">
        <f t="shared" si="45"/>
        <v>0</v>
      </c>
      <c r="N726" s="2">
        <f t="shared" si="46"/>
        <v>0</v>
      </c>
      <c r="O726" s="2">
        <f t="shared" si="46"/>
        <v>0</v>
      </c>
    </row>
    <row r="727" spans="1:15" x14ac:dyDescent="0.35">
      <c r="A727" s="39" t="s">
        <v>763</v>
      </c>
      <c r="B727" s="2">
        <v>1</v>
      </c>
      <c r="C727" s="2">
        <v>39</v>
      </c>
      <c r="D727" s="2">
        <v>4</v>
      </c>
      <c r="E727" s="2">
        <v>1</v>
      </c>
      <c r="F727" s="40">
        <v>1</v>
      </c>
      <c r="G727" s="2">
        <v>5</v>
      </c>
      <c r="H727" s="2">
        <v>2</v>
      </c>
      <c r="I727" s="4">
        <f t="shared" si="47"/>
        <v>56</v>
      </c>
      <c r="J727" s="4">
        <f t="shared" si="44"/>
        <v>56</v>
      </c>
      <c r="K727" s="40">
        <v>56</v>
      </c>
      <c r="L727" s="40">
        <v>56</v>
      </c>
      <c r="M727" s="2">
        <f t="shared" si="45"/>
        <v>0</v>
      </c>
      <c r="N727" s="2">
        <f t="shared" si="46"/>
        <v>0</v>
      </c>
      <c r="O727" s="2">
        <f t="shared" si="46"/>
        <v>0</v>
      </c>
    </row>
    <row r="728" spans="1:15" x14ac:dyDescent="0.35">
      <c r="A728" s="39" t="s">
        <v>764</v>
      </c>
      <c r="B728" s="2">
        <v>1</v>
      </c>
      <c r="C728" s="2">
        <v>22</v>
      </c>
      <c r="D728" s="2">
        <v>1</v>
      </c>
      <c r="E728" s="2">
        <v>1</v>
      </c>
      <c r="F728" s="40">
        <v>1</v>
      </c>
      <c r="G728" s="2">
        <v>3</v>
      </c>
      <c r="H728" s="2">
        <v>1</v>
      </c>
      <c r="I728" s="4">
        <f t="shared" si="47"/>
        <v>40</v>
      </c>
      <c r="J728" s="4">
        <f t="shared" si="44"/>
        <v>40</v>
      </c>
      <c r="K728" s="40">
        <v>40</v>
      </c>
      <c r="L728" s="40">
        <v>40</v>
      </c>
      <c r="M728" s="2">
        <f t="shared" si="45"/>
        <v>0</v>
      </c>
      <c r="N728" s="2">
        <f t="shared" si="46"/>
        <v>0</v>
      </c>
      <c r="O728" s="2">
        <f t="shared" si="46"/>
        <v>0</v>
      </c>
    </row>
    <row r="729" spans="1:15" x14ac:dyDescent="0.35">
      <c r="A729" s="39" t="s">
        <v>765</v>
      </c>
      <c r="B729" s="2">
        <v>1</v>
      </c>
      <c r="C729" s="2">
        <v>48</v>
      </c>
      <c r="D729" s="2">
        <v>1</v>
      </c>
      <c r="E729" s="2">
        <v>1</v>
      </c>
      <c r="F729" s="40">
        <v>2</v>
      </c>
      <c r="G729" s="2">
        <v>3</v>
      </c>
      <c r="H729" s="2">
        <v>1</v>
      </c>
      <c r="I729" s="4">
        <f t="shared" si="47"/>
        <v>80</v>
      </c>
      <c r="J729" s="4">
        <f t="shared" si="44"/>
        <v>72</v>
      </c>
      <c r="K729" s="40">
        <v>80</v>
      </c>
      <c r="L729" s="41">
        <v>72</v>
      </c>
      <c r="M729" s="2">
        <f t="shared" si="45"/>
        <v>0</v>
      </c>
      <c r="N729" s="2">
        <f t="shared" si="46"/>
        <v>0</v>
      </c>
      <c r="O729" s="2">
        <f t="shared" si="46"/>
        <v>0</v>
      </c>
    </row>
    <row r="730" spans="1:15" x14ac:dyDescent="0.35">
      <c r="A730" s="39" t="s">
        <v>766</v>
      </c>
      <c r="B730" s="2">
        <v>1</v>
      </c>
      <c r="C730" s="2">
        <v>43</v>
      </c>
      <c r="D730" s="2">
        <v>1</v>
      </c>
      <c r="E730" s="2">
        <v>1</v>
      </c>
      <c r="F730" s="40">
        <v>1</v>
      </c>
      <c r="G730" s="2">
        <v>3</v>
      </c>
      <c r="H730" s="2">
        <v>1</v>
      </c>
      <c r="I730" s="4">
        <f t="shared" si="47"/>
        <v>70</v>
      </c>
      <c r="J730" s="4">
        <f t="shared" si="44"/>
        <v>30</v>
      </c>
      <c r="K730" s="41">
        <v>70</v>
      </c>
      <c r="L730" s="41">
        <v>30</v>
      </c>
      <c r="M730" s="2">
        <f t="shared" si="45"/>
        <v>0</v>
      </c>
      <c r="N730" s="2">
        <f t="shared" si="46"/>
        <v>0</v>
      </c>
      <c r="O730" s="2">
        <f t="shared" si="46"/>
        <v>0</v>
      </c>
    </row>
    <row r="731" spans="1:15" x14ac:dyDescent="0.35">
      <c r="A731" s="39" t="s">
        <v>767</v>
      </c>
      <c r="B731" s="2">
        <v>1</v>
      </c>
      <c r="C731" s="2">
        <v>58</v>
      </c>
      <c r="D731" s="2">
        <v>4</v>
      </c>
      <c r="E731" s="2">
        <v>1</v>
      </c>
      <c r="F731" s="40">
        <v>1</v>
      </c>
      <c r="G731" s="2">
        <v>5</v>
      </c>
      <c r="H731" s="2">
        <v>2</v>
      </c>
      <c r="I731" s="4">
        <f t="shared" si="47"/>
        <v>56</v>
      </c>
      <c r="J731" s="4">
        <f t="shared" si="44"/>
        <v>56</v>
      </c>
      <c r="K731" s="40">
        <v>56</v>
      </c>
      <c r="L731" s="40">
        <v>56</v>
      </c>
      <c r="M731" s="2">
        <f t="shared" si="45"/>
        <v>0</v>
      </c>
      <c r="N731" s="2">
        <f t="shared" si="46"/>
        <v>0</v>
      </c>
      <c r="O731" s="2">
        <f t="shared" si="46"/>
        <v>0</v>
      </c>
    </row>
    <row r="732" spans="1:15" x14ac:dyDescent="0.35">
      <c r="A732" s="39" t="s">
        <v>768</v>
      </c>
      <c r="B732" s="2">
        <v>1</v>
      </c>
      <c r="C732" s="2">
        <v>40</v>
      </c>
      <c r="D732" s="2">
        <v>1</v>
      </c>
      <c r="E732" s="2">
        <v>1</v>
      </c>
      <c r="F732" s="40">
        <v>1</v>
      </c>
      <c r="G732" s="2">
        <v>3</v>
      </c>
      <c r="H732" s="2">
        <v>1</v>
      </c>
      <c r="I732" s="4">
        <f t="shared" si="47"/>
        <v>40</v>
      </c>
      <c r="J732" s="4">
        <f t="shared" si="44"/>
        <v>8</v>
      </c>
      <c r="K732" s="40">
        <v>40</v>
      </c>
      <c r="L732" s="40">
        <v>8</v>
      </c>
      <c r="M732" s="2">
        <f t="shared" si="45"/>
        <v>0</v>
      </c>
      <c r="N732" s="2">
        <f t="shared" si="46"/>
        <v>0</v>
      </c>
      <c r="O732" s="2">
        <f t="shared" si="46"/>
        <v>0</v>
      </c>
    </row>
    <row r="733" spans="1:15" x14ac:dyDescent="0.35">
      <c r="A733" s="39" t="s">
        <v>769</v>
      </c>
      <c r="B733" s="2">
        <v>1</v>
      </c>
      <c r="C733" s="2">
        <v>33</v>
      </c>
      <c r="D733" s="2">
        <v>1</v>
      </c>
      <c r="E733" s="2">
        <v>1</v>
      </c>
      <c r="F733" s="40">
        <v>2</v>
      </c>
      <c r="G733" s="2">
        <v>3</v>
      </c>
      <c r="H733" s="2">
        <v>1</v>
      </c>
      <c r="I733" s="4">
        <f t="shared" si="47"/>
        <v>48</v>
      </c>
      <c r="J733" s="4">
        <f t="shared" si="44"/>
        <v>1</v>
      </c>
      <c r="K733" s="40">
        <v>48</v>
      </c>
      <c r="L733" s="40">
        <v>1</v>
      </c>
      <c r="M733" s="2">
        <f t="shared" si="45"/>
        <v>0</v>
      </c>
      <c r="N733" s="2">
        <f t="shared" si="46"/>
        <v>0</v>
      </c>
      <c r="O733" s="2">
        <f t="shared" si="46"/>
        <v>0</v>
      </c>
    </row>
    <row r="734" spans="1:15" x14ac:dyDescent="0.35">
      <c r="A734" s="39" t="s">
        <v>770</v>
      </c>
      <c r="B734" s="2">
        <v>1</v>
      </c>
      <c r="C734" s="2">
        <v>55</v>
      </c>
      <c r="D734" s="2">
        <v>4</v>
      </c>
      <c r="E734" s="2">
        <v>1</v>
      </c>
      <c r="F734" s="40">
        <v>1</v>
      </c>
      <c r="G734" s="2">
        <v>5</v>
      </c>
      <c r="H734" s="2">
        <v>2</v>
      </c>
      <c r="I734" s="4">
        <f t="shared" si="47"/>
        <v>56</v>
      </c>
      <c r="J734" s="4">
        <f t="shared" si="44"/>
        <v>56</v>
      </c>
      <c r="K734" s="40">
        <v>56</v>
      </c>
      <c r="L734" s="40">
        <v>56</v>
      </c>
      <c r="M734" s="2">
        <f t="shared" si="45"/>
        <v>0</v>
      </c>
      <c r="N734" s="2">
        <f t="shared" si="46"/>
        <v>0</v>
      </c>
      <c r="O734" s="2">
        <f t="shared" si="46"/>
        <v>0</v>
      </c>
    </row>
    <row r="735" spans="1:15" x14ac:dyDescent="0.35">
      <c r="A735" s="39" t="s">
        <v>771</v>
      </c>
      <c r="B735" s="2">
        <v>1</v>
      </c>
      <c r="C735" s="2">
        <v>37</v>
      </c>
      <c r="D735" s="2">
        <v>4</v>
      </c>
      <c r="E735" s="2">
        <v>1</v>
      </c>
      <c r="F735" s="40">
        <v>1</v>
      </c>
      <c r="G735" s="2">
        <v>5</v>
      </c>
      <c r="H735" s="2">
        <v>2</v>
      </c>
      <c r="I735" s="4">
        <f t="shared" si="47"/>
        <v>60</v>
      </c>
      <c r="J735" s="4">
        <f t="shared" si="44"/>
        <v>35</v>
      </c>
      <c r="K735" s="40">
        <v>60</v>
      </c>
      <c r="L735" s="40">
        <v>35</v>
      </c>
      <c r="M735" s="2">
        <f t="shared" si="45"/>
        <v>0</v>
      </c>
      <c r="N735" s="2">
        <f t="shared" si="46"/>
        <v>0</v>
      </c>
      <c r="O735" s="2">
        <f t="shared" si="46"/>
        <v>0</v>
      </c>
    </row>
    <row r="736" spans="1:15" x14ac:dyDescent="0.35">
      <c r="A736" s="39" t="s">
        <v>772</v>
      </c>
      <c r="B736" s="2">
        <v>1</v>
      </c>
      <c r="C736" s="2">
        <v>55</v>
      </c>
      <c r="D736" s="2">
        <v>1</v>
      </c>
      <c r="E736" s="2">
        <v>1</v>
      </c>
      <c r="F736" s="40">
        <v>2</v>
      </c>
      <c r="G736" s="2">
        <v>3</v>
      </c>
      <c r="H736" s="2">
        <v>1</v>
      </c>
      <c r="I736" s="4" t="str">
        <f t="shared" si="47"/>
        <v/>
      </c>
      <c r="J736" s="4" t="str">
        <f t="shared" si="44"/>
        <v/>
      </c>
      <c r="K736" s="40">
        <v>5</v>
      </c>
      <c r="L736" s="56" t="s">
        <v>773</v>
      </c>
      <c r="M736" s="2" t="b">
        <f t="shared" si="45"/>
        <v>0</v>
      </c>
      <c r="N736" s="2">
        <f t="shared" si="46"/>
        <v>0</v>
      </c>
      <c r="O736" s="2" t="b">
        <f t="shared" si="46"/>
        <v>0</v>
      </c>
    </row>
    <row r="737" spans="1:15" x14ac:dyDescent="0.35">
      <c r="A737" s="39" t="s">
        <v>774</v>
      </c>
      <c r="B737" s="2">
        <v>1</v>
      </c>
      <c r="C737" s="2">
        <v>52</v>
      </c>
      <c r="D737" s="2">
        <v>1</v>
      </c>
      <c r="E737" s="2">
        <v>1</v>
      </c>
      <c r="F737" s="40">
        <v>2</v>
      </c>
      <c r="G737" s="2">
        <v>3</v>
      </c>
      <c r="H737" s="2">
        <v>1</v>
      </c>
      <c r="I737" s="4">
        <f t="shared" si="47"/>
        <v>50</v>
      </c>
      <c r="J737" s="4">
        <f t="shared" si="44"/>
        <v>50</v>
      </c>
      <c r="K737" s="40">
        <v>50</v>
      </c>
      <c r="L737" s="40">
        <v>50</v>
      </c>
      <c r="M737" s="2">
        <f t="shared" si="45"/>
        <v>0</v>
      </c>
      <c r="N737" s="2">
        <f t="shared" si="46"/>
        <v>0</v>
      </c>
      <c r="O737" s="2">
        <f t="shared" si="46"/>
        <v>0</v>
      </c>
    </row>
    <row r="738" spans="1:15" x14ac:dyDescent="0.35">
      <c r="A738" s="39" t="s">
        <v>775</v>
      </c>
      <c r="B738" s="2">
        <v>1</v>
      </c>
      <c r="C738" s="2">
        <v>52</v>
      </c>
      <c r="D738" s="2">
        <v>4</v>
      </c>
      <c r="E738" s="2">
        <v>1</v>
      </c>
      <c r="F738" s="40">
        <v>1</v>
      </c>
      <c r="G738" s="2">
        <v>5</v>
      </c>
      <c r="H738" s="2">
        <v>2</v>
      </c>
      <c r="I738" s="4">
        <f t="shared" si="47"/>
        <v>56</v>
      </c>
      <c r="J738" s="4">
        <f t="shared" si="44"/>
        <v>56</v>
      </c>
      <c r="K738" s="40">
        <v>56</v>
      </c>
      <c r="L738" s="40">
        <v>56</v>
      </c>
      <c r="M738" s="2">
        <f t="shared" si="45"/>
        <v>0</v>
      </c>
      <c r="N738" s="2">
        <f t="shared" si="46"/>
        <v>0</v>
      </c>
      <c r="O738" s="2">
        <f t="shared" si="46"/>
        <v>0</v>
      </c>
    </row>
    <row r="739" spans="1:15" x14ac:dyDescent="0.35">
      <c r="A739" s="39" t="s">
        <v>776</v>
      </c>
      <c r="B739" s="2">
        <v>1</v>
      </c>
      <c r="C739" s="2">
        <v>37</v>
      </c>
      <c r="D739" s="2">
        <v>1</v>
      </c>
      <c r="E739" s="2">
        <v>1</v>
      </c>
      <c r="F739" s="40">
        <v>1</v>
      </c>
      <c r="G739" s="2">
        <v>3</v>
      </c>
      <c r="H739" s="2">
        <v>1</v>
      </c>
      <c r="I739" s="4">
        <f t="shared" si="47"/>
        <v>55</v>
      </c>
      <c r="J739" s="4">
        <f t="shared" si="44"/>
        <v>55</v>
      </c>
      <c r="K739" s="40">
        <v>55</v>
      </c>
      <c r="L739" s="40">
        <v>55</v>
      </c>
      <c r="M739" s="2">
        <f t="shared" si="45"/>
        <v>0</v>
      </c>
      <c r="N739" s="2">
        <f t="shared" si="46"/>
        <v>0</v>
      </c>
      <c r="O739" s="2">
        <f t="shared" si="46"/>
        <v>0</v>
      </c>
    </row>
    <row r="740" spans="1:15" x14ac:dyDescent="0.35">
      <c r="A740" s="39" t="s">
        <v>777</v>
      </c>
      <c r="B740" s="2">
        <v>1</v>
      </c>
      <c r="C740" s="2">
        <v>36</v>
      </c>
      <c r="D740" s="2">
        <v>4</v>
      </c>
      <c r="E740" s="2">
        <v>1</v>
      </c>
      <c r="F740" s="40">
        <v>1</v>
      </c>
      <c r="G740" s="2">
        <v>5</v>
      </c>
      <c r="H740" s="2">
        <v>2</v>
      </c>
      <c r="I740" s="4">
        <f t="shared" si="47"/>
        <v>56</v>
      </c>
      <c r="J740" s="4">
        <f t="shared" si="44"/>
        <v>56</v>
      </c>
      <c r="K740" s="40">
        <v>56</v>
      </c>
      <c r="L740" s="40">
        <v>56</v>
      </c>
      <c r="M740" s="2">
        <f t="shared" si="45"/>
        <v>0</v>
      </c>
      <c r="N740" s="2">
        <f t="shared" si="46"/>
        <v>0</v>
      </c>
      <c r="O740" s="2">
        <f t="shared" si="46"/>
        <v>0</v>
      </c>
    </row>
    <row r="741" spans="1:15" x14ac:dyDescent="0.35">
      <c r="A741" s="39" t="s">
        <v>778</v>
      </c>
      <c r="B741" s="2">
        <v>1</v>
      </c>
      <c r="C741" s="2">
        <v>43</v>
      </c>
      <c r="D741" s="2">
        <v>4</v>
      </c>
      <c r="E741" s="2">
        <v>1</v>
      </c>
      <c r="F741" s="40">
        <v>1</v>
      </c>
      <c r="G741" s="2">
        <v>5</v>
      </c>
      <c r="H741" s="2">
        <v>3</v>
      </c>
      <c r="I741" s="4">
        <f t="shared" si="47"/>
        <v>63</v>
      </c>
      <c r="J741" s="4">
        <f t="shared" si="44"/>
        <v>60</v>
      </c>
      <c r="K741" s="40">
        <v>63</v>
      </c>
      <c r="L741" s="40">
        <v>60</v>
      </c>
      <c r="M741" s="2">
        <f t="shared" si="45"/>
        <v>0</v>
      </c>
      <c r="N741" s="2">
        <f t="shared" si="46"/>
        <v>0</v>
      </c>
      <c r="O741" s="2">
        <f t="shared" si="46"/>
        <v>0</v>
      </c>
    </row>
    <row r="742" spans="1:15" x14ac:dyDescent="0.35">
      <c r="A742" s="39" t="s">
        <v>779</v>
      </c>
      <c r="B742" s="2">
        <v>1</v>
      </c>
      <c r="C742" s="2">
        <v>38</v>
      </c>
      <c r="D742" s="2">
        <v>4</v>
      </c>
      <c r="E742" s="2">
        <v>1</v>
      </c>
      <c r="F742" s="40">
        <v>1</v>
      </c>
      <c r="G742" s="2">
        <v>5</v>
      </c>
      <c r="H742" s="2">
        <v>2</v>
      </c>
      <c r="I742" s="4">
        <f t="shared" si="47"/>
        <v>60</v>
      </c>
      <c r="J742" s="4">
        <f t="shared" si="44"/>
        <v>40</v>
      </c>
      <c r="K742" s="41">
        <v>60</v>
      </c>
      <c r="L742" s="41">
        <v>40</v>
      </c>
      <c r="M742" s="2">
        <f t="shared" si="45"/>
        <v>0</v>
      </c>
      <c r="N742" s="2">
        <f t="shared" si="46"/>
        <v>0</v>
      </c>
      <c r="O742" s="2">
        <f t="shared" si="46"/>
        <v>0</v>
      </c>
    </row>
    <row r="743" spans="1:15" x14ac:dyDescent="0.35">
      <c r="A743" s="39" t="s">
        <v>780</v>
      </c>
      <c r="B743" s="2">
        <v>1</v>
      </c>
      <c r="C743" s="2">
        <v>30</v>
      </c>
      <c r="D743" s="2">
        <v>1</v>
      </c>
      <c r="E743" s="2">
        <v>1</v>
      </c>
      <c r="F743" s="40">
        <v>2</v>
      </c>
      <c r="G743" s="2">
        <v>3</v>
      </c>
      <c r="H743" s="2">
        <v>1</v>
      </c>
      <c r="I743" s="4">
        <f t="shared" si="47"/>
        <v>50</v>
      </c>
      <c r="J743" s="4">
        <f t="shared" si="44"/>
        <v>50</v>
      </c>
      <c r="K743" s="40">
        <v>50</v>
      </c>
      <c r="L743" s="40">
        <v>50</v>
      </c>
      <c r="M743" s="2">
        <f t="shared" si="45"/>
        <v>0</v>
      </c>
      <c r="N743" s="2">
        <f t="shared" si="46"/>
        <v>0</v>
      </c>
      <c r="O743" s="2">
        <f t="shared" si="46"/>
        <v>0</v>
      </c>
    </row>
    <row r="744" spans="1:15" x14ac:dyDescent="0.35">
      <c r="A744" s="39" t="s">
        <v>781</v>
      </c>
      <c r="B744" s="2">
        <v>1</v>
      </c>
      <c r="C744" s="2">
        <v>31</v>
      </c>
      <c r="D744" s="2">
        <v>1</v>
      </c>
      <c r="E744" s="2">
        <v>1</v>
      </c>
      <c r="F744" s="40">
        <v>2</v>
      </c>
      <c r="G744" s="2">
        <v>3</v>
      </c>
      <c r="H744" s="2">
        <v>1</v>
      </c>
      <c r="I744" s="4">
        <f t="shared" si="47"/>
        <v>60</v>
      </c>
      <c r="J744" s="4">
        <f t="shared" si="44"/>
        <v>40</v>
      </c>
      <c r="K744" s="40">
        <v>60</v>
      </c>
      <c r="L744" s="40">
        <v>40</v>
      </c>
      <c r="M744" s="2">
        <f t="shared" si="45"/>
        <v>0</v>
      </c>
      <c r="N744" s="2">
        <f t="shared" si="46"/>
        <v>0</v>
      </c>
      <c r="O744" s="2">
        <f t="shared" si="46"/>
        <v>0</v>
      </c>
    </row>
    <row r="745" spans="1:15" x14ac:dyDescent="0.35">
      <c r="A745" s="39" t="s">
        <v>782</v>
      </c>
      <c r="B745" s="2">
        <v>1</v>
      </c>
      <c r="C745" s="2">
        <v>33</v>
      </c>
      <c r="D745" s="2">
        <v>4</v>
      </c>
      <c r="E745" s="2">
        <v>1</v>
      </c>
      <c r="F745" s="40">
        <v>1</v>
      </c>
      <c r="G745" s="2">
        <v>3</v>
      </c>
      <c r="H745" s="2">
        <v>1</v>
      </c>
      <c r="I745" s="4">
        <f t="shared" si="47"/>
        <v>7</v>
      </c>
      <c r="J745" s="4">
        <f t="shared" si="44"/>
        <v>5</v>
      </c>
      <c r="K745" s="40">
        <v>7</v>
      </c>
      <c r="L745" s="40">
        <v>5</v>
      </c>
      <c r="M745" s="2">
        <f t="shared" si="45"/>
        <v>0</v>
      </c>
      <c r="N745" s="2">
        <f t="shared" si="46"/>
        <v>0</v>
      </c>
      <c r="O745" s="2">
        <f t="shared" si="46"/>
        <v>0</v>
      </c>
    </row>
    <row r="746" spans="1:15" x14ac:dyDescent="0.35">
      <c r="A746" s="39" t="s">
        <v>783</v>
      </c>
      <c r="B746" s="2">
        <v>1</v>
      </c>
      <c r="C746" s="2">
        <v>35</v>
      </c>
      <c r="D746" s="2">
        <v>1</v>
      </c>
      <c r="E746" s="2">
        <v>1</v>
      </c>
      <c r="F746" s="40">
        <v>2</v>
      </c>
      <c r="G746" s="2">
        <v>3</v>
      </c>
      <c r="H746" s="2">
        <v>1</v>
      </c>
      <c r="I746" s="4">
        <f t="shared" si="47"/>
        <v>50</v>
      </c>
      <c r="J746" s="4">
        <f t="shared" si="44"/>
        <v>50</v>
      </c>
      <c r="K746" s="40">
        <v>50</v>
      </c>
      <c r="L746" s="40">
        <v>50</v>
      </c>
      <c r="M746" s="2">
        <f t="shared" si="45"/>
        <v>0</v>
      </c>
      <c r="N746" s="2">
        <f t="shared" si="46"/>
        <v>0</v>
      </c>
      <c r="O746" s="2">
        <f t="shared" si="46"/>
        <v>0</v>
      </c>
    </row>
    <row r="747" spans="1:15" x14ac:dyDescent="0.35">
      <c r="A747" s="39" t="s">
        <v>784</v>
      </c>
      <c r="B747" s="2">
        <v>1</v>
      </c>
      <c r="C747" s="2">
        <v>45</v>
      </c>
      <c r="D747" s="2">
        <v>1</v>
      </c>
      <c r="E747" s="2">
        <v>1</v>
      </c>
      <c r="F747" s="40">
        <v>1</v>
      </c>
      <c r="G747" s="2">
        <v>3</v>
      </c>
      <c r="H747" s="2">
        <v>1</v>
      </c>
      <c r="I747" s="4">
        <f t="shared" si="47"/>
        <v>70</v>
      </c>
      <c r="J747" s="4">
        <f t="shared" si="44"/>
        <v>60</v>
      </c>
      <c r="K747" s="40">
        <v>70</v>
      </c>
      <c r="L747" s="40">
        <v>60</v>
      </c>
      <c r="M747" s="2">
        <f t="shared" si="45"/>
        <v>0</v>
      </c>
      <c r="N747" s="2">
        <f t="shared" si="46"/>
        <v>0</v>
      </c>
      <c r="O747" s="2">
        <f t="shared" si="46"/>
        <v>0</v>
      </c>
    </row>
    <row r="748" spans="1:15" x14ac:dyDescent="0.35">
      <c r="A748" s="39" t="s">
        <v>785</v>
      </c>
      <c r="B748" s="2">
        <v>1</v>
      </c>
      <c r="C748" s="2">
        <v>43</v>
      </c>
      <c r="D748" s="2">
        <v>1</v>
      </c>
      <c r="E748" s="2">
        <v>1</v>
      </c>
      <c r="F748" s="40">
        <v>2</v>
      </c>
      <c r="G748" s="2">
        <v>3</v>
      </c>
      <c r="H748" s="2">
        <v>1</v>
      </c>
      <c r="I748" s="4">
        <f t="shared" si="47"/>
        <v>50</v>
      </c>
      <c r="J748" s="4">
        <f t="shared" si="44"/>
        <v>50</v>
      </c>
      <c r="K748" s="40">
        <v>50</v>
      </c>
      <c r="L748" s="40">
        <v>50</v>
      </c>
      <c r="M748" s="2">
        <f t="shared" si="45"/>
        <v>0</v>
      </c>
      <c r="N748" s="2">
        <f t="shared" si="46"/>
        <v>0</v>
      </c>
      <c r="O748" s="2">
        <f t="shared" si="46"/>
        <v>0</v>
      </c>
    </row>
    <row r="749" spans="1:15" x14ac:dyDescent="0.35">
      <c r="A749" s="39" t="s">
        <v>786</v>
      </c>
      <c r="B749" s="2">
        <v>1</v>
      </c>
      <c r="C749" s="2">
        <v>36</v>
      </c>
      <c r="D749" s="2">
        <v>1</v>
      </c>
      <c r="E749" s="2">
        <v>1</v>
      </c>
      <c r="F749" s="40">
        <v>2</v>
      </c>
      <c r="G749" s="2">
        <v>3</v>
      </c>
      <c r="H749" s="2">
        <v>1</v>
      </c>
      <c r="I749" s="4">
        <f t="shared" si="47"/>
        <v>50</v>
      </c>
      <c r="J749" s="4">
        <f t="shared" si="44"/>
        <v>40</v>
      </c>
      <c r="K749" s="40">
        <v>50</v>
      </c>
      <c r="L749" s="40">
        <v>40</v>
      </c>
      <c r="M749" s="2">
        <f t="shared" si="45"/>
        <v>0</v>
      </c>
      <c r="N749" s="2">
        <f t="shared" si="46"/>
        <v>0</v>
      </c>
      <c r="O749" s="2">
        <f t="shared" si="46"/>
        <v>0</v>
      </c>
    </row>
    <row r="750" spans="1:15" x14ac:dyDescent="0.35">
      <c r="A750" s="39" t="s">
        <v>787</v>
      </c>
      <c r="B750" s="2">
        <v>1</v>
      </c>
      <c r="C750" s="2">
        <v>34</v>
      </c>
      <c r="D750" s="2">
        <v>1</v>
      </c>
      <c r="E750" s="2">
        <v>1</v>
      </c>
      <c r="F750" s="40">
        <v>1</v>
      </c>
      <c r="G750" s="2">
        <v>3</v>
      </c>
      <c r="H750" s="2">
        <v>1</v>
      </c>
      <c r="I750" s="4">
        <f t="shared" si="47"/>
        <v>50</v>
      </c>
      <c r="J750" s="4">
        <f t="shared" si="44"/>
        <v>50</v>
      </c>
      <c r="K750" s="40">
        <v>50</v>
      </c>
      <c r="L750" s="40">
        <v>50</v>
      </c>
      <c r="M750" s="2">
        <f t="shared" si="45"/>
        <v>0</v>
      </c>
      <c r="N750" s="2">
        <f t="shared" si="46"/>
        <v>0</v>
      </c>
      <c r="O750" s="2">
        <f t="shared" si="46"/>
        <v>0</v>
      </c>
    </row>
    <row r="751" spans="1:15" x14ac:dyDescent="0.35">
      <c r="A751" s="39" t="s">
        <v>788</v>
      </c>
      <c r="B751" s="2">
        <v>1</v>
      </c>
      <c r="C751" s="2">
        <v>40</v>
      </c>
      <c r="D751" s="2">
        <v>4</v>
      </c>
      <c r="E751" s="2">
        <v>1</v>
      </c>
      <c r="F751" s="40">
        <v>1</v>
      </c>
      <c r="G751" s="2">
        <v>5</v>
      </c>
      <c r="H751" s="2">
        <v>3</v>
      </c>
      <c r="I751" s="4">
        <f t="shared" si="47"/>
        <v>63</v>
      </c>
      <c r="J751" s="4">
        <f t="shared" si="44"/>
        <v>60</v>
      </c>
      <c r="K751" s="40">
        <v>63</v>
      </c>
      <c r="L751" s="40">
        <v>60</v>
      </c>
      <c r="M751" s="2">
        <f t="shared" si="45"/>
        <v>0</v>
      </c>
      <c r="N751" s="2">
        <f t="shared" si="46"/>
        <v>0</v>
      </c>
      <c r="O751" s="2">
        <f t="shared" si="46"/>
        <v>0</v>
      </c>
    </row>
    <row r="752" spans="1:15" x14ac:dyDescent="0.35">
      <c r="A752" s="39" t="s">
        <v>789</v>
      </c>
      <c r="B752" s="2">
        <v>1</v>
      </c>
      <c r="C752" s="2">
        <v>41</v>
      </c>
      <c r="D752" s="2">
        <v>1</v>
      </c>
      <c r="E752" s="2">
        <v>1</v>
      </c>
      <c r="F752" s="40">
        <v>2</v>
      </c>
      <c r="G752" s="2">
        <v>3</v>
      </c>
      <c r="H752" s="2">
        <v>1</v>
      </c>
      <c r="I752" s="4">
        <f t="shared" si="47"/>
        <v>60</v>
      </c>
      <c r="J752" s="4">
        <f t="shared" si="44"/>
        <v>50</v>
      </c>
      <c r="K752" s="41">
        <v>60</v>
      </c>
      <c r="L752" s="41">
        <v>50</v>
      </c>
      <c r="M752" s="2">
        <f t="shared" si="45"/>
        <v>0</v>
      </c>
      <c r="N752" s="2">
        <f t="shared" si="46"/>
        <v>0</v>
      </c>
      <c r="O752" s="2">
        <f t="shared" si="46"/>
        <v>0</v>
      </c>
    </row>
    <row r="753" spans="1:15" x14ac:dyDescent="0.35">
      <c r="A753" s="39" t="s">
        <v>790</v>
      </c>
      <c r="B753" s="2">
        <v>1</v>
      </c>
      <c r="C753" s="2">
        <v>35</v>
      </c>
      <c r="D753" s="2">
        <v>4</v>
      </c>
      <c r="E753" s="2">
        <v>1</v>
      </c>
      <c r="F753" s="40">
        <v>1</v>
      </c>
      <c r="G753" s="2">
        <v>5</v>
      </c>
      <c r="H753" s="2">
        <v>2</v>
      </c>
      <c r="I753" s="4">
        <f t="shared" si="47"/>
        <v>60</v>
      </c>
      <c r="J753" s="4">
        <f t="shared" si="44"/>
        <v>30</v>
      </c>
      <c r="K753" s="41">
        <v>60</v>
      </c>
      <c r="L753" s="41">
        <v>30</v>
      </c>
      <c r="M753" s="2">
        <f t="shared" si="45"/>
        <v>0</v>
      </c>
      <c r="N753" s="2">
        <f t="shared" si="46"/>
        <v>0</v>
      </c>
      <c r="O753" s="2">
        <f t="shared" si="46"/>
        <v>0</v>
      </c>
    </row>
    <row r="754" spans="1:15" x14ac:dyDescent="0.35">
      <c r="A754" s="39" t="s">
        <v>791</v>
      </c>
      <c r="B754" s="2">
        <v>1</v>
      </c>
      <c r="C754" s="2">
        <v>36</v>
      </c>
      <c r="D754" s="2">
        <v>4</v>
      </c>
      <c r="E754" s="2">
        <v>1</v>
      </c>
      <c r="F754" s="40">
        <v>1</v>
      </c>
      <c r="G754" s="2">
        <v>2</v>
      </c>
      <c r="H754" s="2">
        <v>2</v>
      </c>
      <c r="I754" s="4">
        <f t="shared" si="47"/>
        <v>60</v>
      </c>
      <c r="J754" s="4">
        <f t="shared" si="44"/>
        <v>25</v>
      </c>
      <c r="K754" s="41">
        <v>60</v>
      </c>
      <c r="L754" s="41">
        <v>25</v>
      </c>
      <c r="M754" s="2">
        <f t="shared" si="45"/>
        <v>0</v>
      </c>
      <c r="N754" s="2">
        <f t="shared" si="46"/>
        <v>0</v>
      </c>
      <c r="O754" s="2">
        <f t="shared" si="46"/>
        <v>0</v>
      </c>
    </row>
    <row r="755" spans="1:15" x14ac:dyDescent="0.35">
      <c r="A755" s="39" t="s">
        <v>792</v>
      </c>
      <c r="B755" s="2">
        <v>1</v>
      </c>
      <c r="C755" s="2">
        <v>28</v>
      </c>
      <c r="D755" s="2">
        <v>1</v>
      </c>
      <c r="E755" s="2">
        <v>1</v>
      </c>
      <c r="F755" s="40">
        <v>2</v>
      </c>
      <c r="G755" s="2">
        <v>3</v>
      </c>
      <c r="H755" s="2">
        <v>1</v>
      </c>
      <c r="I755" s="4">
        <f t="shared" si="47"/>
        <v>0</v>
      </c>
      <c r="J755" s="4">
        <f t="shared" si="44"/>
        <v>0</v>
      </c>
      <c r="K755" s="56"/>
      <c r="L755" s="56"/>
      <c r="M755" s="2">
        <f t="shared" si="45"/>
        <v>0</v>
      </c>
      <c r="N755" s="2">
        <f t="shared" si="46"/>
        <v>0</v>
      </c>
      <c r="O755" s="2">
        <f t="shared" si="46"/>
        <v>0</v>
      </c>
    </row>
    <row r="756" spans="1:15" x14ac:dyDescent="0.35">
      <c r="A756" s="39" t="s">
        <v>793</v>
      </c>
      <c r="B756" s="2">
        <v>1</v>
      </c>
      <c r="C756" s="2">
        <v>46</v>
      </c>
      <c r="D756" s="2">
        <v>1</v>
      </c>
      <c r="E756" s="2">
        <v>1</v>
      </c>
      <c r="F756" s="40">
        <v>2</v>
      </c>
      <c r="G756" s="2">
        <v>3</v>
      </c>
      <c r="H756" s="2">
        <v>1</v>
      </c>
      <c r="I756" s="4">
        <f t="shared" si="47"/>
        <v>40</v>
      </c>
      <c r="J756" s="4">
        <f t="shared" si="44"/>
        <v>40</v>
      </c>
      <c r="K756" s="40">
        <v>40</v>
      </c>
      <c r="L756" s="40">
        <v>40</v>
      </c>
      <c r="M756" s="2">
        <f t="shared" si="45"/>
        <v>0</v>
      </c>
      <c r="N756" s="2">
        <f t="shared" si="46"/>
        <v>0</v>
      </c>
      <c r="O756" s="2">
        <f t="shared" si="46"/>
        <v>0</v>
      </c>
    </row>
    <row r="757" spans="1:15" x14ac:dyDescent="0.35">
      <c r="A757" s="39" t="s">
        <v>794</v>
      </c>
      <c r="B757" s="2">
        <v>1</v>
      </c>
      <c r="C757" s="2">
        <v>33</v>
      </c>
      <c r="D757" s="2">
        <v>1</v>
      </c>
      <c r="E757" s="2">
        <v>1</v>
      </c>
      <c r="F757" s="40">
        <v>1</v>
      </c>
      <c r="G757" s="2">
        <v>4</v>
      </c>
      <c r="H757" s="2">
        <v>1</v>
      </c>
      <c r="I757" s="4" t="str">
        <f t="shared" si="47"/>
        <v/>
      </c>
      <c r="J757" s="4">
        <f t="shared" si="44"/>
        <v>60</v>
      </c>
      <c r="K757" s="40">
        <v>96</v>
      </c>
      <c r="L757" s="40">
        <v>60</v>
      </c>
      <c r="M757" s="2">
        <f t="shared" si="45"/>
        <v>0</v>
      </c>
      <c r="N757" s="2" t="b">
        <f t="shared" si="46"/>
        <v>0</v>
      </c>
      <c r="O757" s="2">
        <f t="shared" si="46"/>
        <v>0</v>
      </c>
    </row>
    <row r="758" spans="1:15" x14ac:dyDescent="0.35">
      <c r="A758" s="39" t="s">
        <v>795</v>
      </c>
      <c r="B758" s="2">
        <v>1</v>
      </c>
      <c r="C758" s="2">
        <v>43</v>
      </c>
      <c r="D758" s="2">
        <v>1</v>
      </c>
      <c r="E758" s="2">
        <v>1</v>
      </c>
      <c r="F758" s="40">
        <v>2</v>
      </c>
      <c r="G758" s="2">
        <v>3</v>
      </c>
      <c r="H758" s="2">
        <v>1</v>
      </c>
      <c r="I758" s="4" t="str">
        <f t="shared" si="47"/>
        <v/>
      </c>
      <c r="J758" s="4">
        <f t="shared" si="44"/>
        <v>50</v>
      </c>
      <c r="K758" s="41">
        <v>84</v>
      </c>
      <c r="L758" s="41">
        <v>50</v>
      </c>
      <c r="M758" s="2">
        <f t="shared" si="45"/>
        <v>0</v>
      </c>
      <c r="N758" s="2" t="b">
        <f t="shared" si="46"/>
        <v>0</v>
      </c>
      <c r="O758" s="2">
        <f t="shared" si="46"/>
        <v>0</v>
      </c>
    </row>
    <row r="759" spans="1:15" x14ac:dyDescent="0.35">
      <c r="A759" s="39" t="s">
        <v>796</v>
      </c>
      <c r="B759" s="2">
        <v>1</v>
      </c>
      <c r="C759" s="2">
        <v>34</v>
      </c>
      <c r="D759" s="2">
        <v>1</v>
      </c>
      <c r="E759" s="2">
        <v>1</v>
      </c>
      <c r="F759" s="40">
        <v>2</v>
      </c>
      <c r="G759" s="2">
        <v>3</v>
      </c>
      <c r="H759" s="2">
        <v>1</v>
      </c>
      <c r="I759" s="4">
        <f t="shared" si="47"/>
        <v>60</v>
      </c>
      <c r="J759" s="4">
        <f t="shared" si="44"/>
        <v>60</v>
      </c>
      <c r="K759" s="41">
        <v>60</v>
      </c>
      <c r="L759" s="41">
        <v>60</v>
      </c>
      <c r="M759" s="2">
        <f t="shared" si="45"/>
        <v>0</v>
      </c>
      <c r="N759" s="2">
        <f t="shared" si="46"/>
        <v>0</v>
      </c>
      <c r="O759" s="2">
        <f t="shared" si="46"/>
        <v>0</v>
      </c>
    </row>
    <row r="760" spans="1:15" x14ac:dyDescent="0.35">
      <c r="A760" s="39" t="s">
        <v>797</v>
      </c>
      <c r="B760" s="2">
        <v>1</v>
      </c>
      <c r="C760" s="2">
        <v>36</v>
      </c>
      <c r="D760" s="2">
        <v>1</v>
      </c>
      <c r="E760" s="2">
        <v>1</v>
      </c>
      <c r="F760" s="40">
        <v>2</v>
      </c>
      <c r="G760" s="2">
        <v>3</v>
      </c>
      <c r="H760" s="2">
        <v>1</v>
      </c>
      <c r="I760" s="4">
        <f t="shared" si="47"/>
        <v>50</v>
      </c>
      <c r="J760" s="4">
        <f t="shared" si="44"/>
        <v>50</v>
      </c>
      <c r="K760" s="40">
        <v>50</v>
      </c>
      <c r="L760" s="41">
        <v>50</v>
      </c>
      <c r="M760" s="2">
        <f t="shared" si="45"/>
        <v>0</v>
      </c>
      <c r="N760" s="2">
        <f t="shared" si="46"/>
        <v>0</v>
      </c>
      <c r="O760" s="2">
        <f t="shared" si="46"/>
        <v>0</v>
      </c>
    </row>
    <row r="761" spans="1:15" x14ac:dyDescent="0.35">
      <c r="A761" s="39" t="s">
        <v>798</v>
      </c>
      <c r="B761" s="2">
        <v>1</v>
      </c>
      <c r="C761" s="2">
        <v>44</v>
      </c>
      <c r="D761" s="2">
        <v>1</v>
      </c>
      <c r="E761" s="2">
        <v>1</v>
      </c>
      <c r="F761" s="40">
        <v>2</v>
      </c>
      <c r="G761" s="2">
        <v>3</v>
      </c>
      <c r="H761" s="2">
        <v>1</v>
      </c>
      <c r="I761" s="4">
        <f t="shared" si="47"/>
        <v>53</v>
      </c>
      <c r="J761" s="4">
        <f t="shared" si="44"/>
        <v>50</v>
      </c>
      <c r="K761" s="41">
        <v>53</v>
      </c>
      <c r="L761" s="41">
        <v>50</v>
      </c>
      <c r="M761" s="2">
        <f t="shared" si="45"/>
        <v>0</v>
      </c>
      <c r="N761" s="2">
        <f t="shared" si="46"/>
        <v>0</v>
      </c>
      <c r="O761" s="2">
        <f t="shared" si="46"/>
        <v>0</v>
      </c>
    </row>
    <row r="762" spans="1:15" x14ac:dyDescent="0.35">
      <c r="A762" s="39" t="s">
        <v>799</v>
      </c>
      <c r="B762" s="2">
        <v>1</v>
      </c>
      <c r="C762" s="2">
        <v>37</v>
      </c>
      <c r="D762" s="2">
        <v>1</v>
      </c>
      <c r="E762" s="2">
        <v>1</v>
      </c>
      <c r="F762" s="40">
        <v>2</v>
      </c>
      <c r="G762" s="2">
        <v>3</v>
      </c>
      <c r="H762" s="2">
        <v>1</v>
      </c>
      <c r="I762" s="4">
        <f t="shared" si="47"/>
        <v>15</v>
      </c>
      <c r="J762" s="4">
        <f t="shared" si="44"/>
        <v>15</v>
      </c>
      <c r="K762" s="40">
        <v>15</v>
      </c>
      <c r="L762" s="40">
        <v>15</v>
      </c>
      <c r="M762" s="2">
        <f t="shared" si="45"/>
        <v>0</v>
      </c>
      <c r="N762" s="2">
        <f t="shared" si="46"/>
        <v>0</v>
      </c>
      <c r="O762" s="2">
        <f t="shared" si="46"/>
        <v>0</v>
      </c>
    </row>
    <row r="763" spans="1:15" x14ac:dyDescent="0.35">
      <c r="A763" s="39" t="s">
        <v>800</v>
      </c>
      <c r="B763" s="2">
        <v>1</v>
      </c>
      <c r="C763" s="2">
        <v>32</v>
      </c>
      <c r="D763" s="2">
        <v>1</v>
      </c>
      <c r="E763" s="2">
        <v>1</v>
      </c>
      <c r="F763" s="40">
        <v>1</v>
      </c>
      <c r="G763" s="2">
        <v>3</v>
      </c>
      <c r="H763" s="2">
        <v>1</v>
      </c>
      <c r="I763" s="4">
        <f t="shared" si="47"/>
        <v>50</v>
      </c>
      <c r="J763" s="4">
        <f t="shared" si="44"/>
        <v>50</v>
      </c>
      <c r="K763" s="40">
        <v>50</v>
      </c>
      <c r="L763" s="40">
        <v>50</v>
      </c>
      <c r="M763" s="2">
        <f t="shared" si="45"/>
        <v>0</v>
      </c>
      <c r="N763" s="2">
        <f t="shared" si="46"/>
        <v>0</v>
      </c>
      <c r="O763" s="2">
        <f t="shared" si="46"/>
        <v>0</v>
      </c>
    </row>
    <row r="764" spans="1:15" x14ac:dyDescent="0.35">
      <c r="A764" s="39" t="s">
        <v>801</v>
      </c>
      <c r="B764" s="2">
        <v>1</v>
      </c>
      <c r="C764" s="2">
        <v>40</v>
      </c>
      <c r="D764" s="2">
        <v>1</v>
      </c>
      <c r="E764" s="2">
        <v>1</v>
      </c>
      <c r="F764" s="40">
        <v>2</v>
      </c>
      <c r="G764" s="2">
        <v>3</v>
      </c>
      <c r="H764" s="2">
        <v>1</v>
      </c>
      <c r="I764" s="4">
        <f t="shared" si="47"/>
        <v>60</v>
      </c>
      <c r="J764" s="4">
        <f t="shared" si="44"/>
        <v>60</v>
      </c>
      <c r="K764" s="41">
        <v>60</v>
      </c>
      <c r="L764" s="41">
        <v>60</v>
      </c>
      <c r="M764" s="2">
        <f t="shared" si="45"/>
        <v>0</v>
      </c>
      <c r="N764" s="2">
        <f t="shared" si="46"/>
        <v>0</v>
      </c>
      <c r="O764" s="2">
        <f t="shared" si="46"/>
        <v>0</v>
      </c>
    </row>
    <row r="765" spans="1:15" x14ac:dyDescent="0.35">
      <c r="A765" s="39" t="s">
        <v>802</v>
      </c>
      <c r="B765" s="2">
        <v>1</v>
      </c>
      <c r="C765" s="2">
        <v>39</v>
      </c>
      <c r="D765" s="2">
        <v>1</v>
      </c>
      <c r="E765" s="2">
        <v>1</v>
      </c>
      <c r="F765" s="40">
        <v>2</v>
      </c>
      <c r="G765" s="2">
        <v>3</v>
      </c>
      <c r="H765" s="2">
        <v>1</v>
      </c>
      <c r="I765" s="4" t="str">
        <f t="shared" si="47"/>
        <v/>
      </c>
      <c r="J765" s="4" t="str">
        <f t="shared" si="44"/>
        <v/>
      </c>
      <c r="K765" s="40">
        <v>5</v>
      </c>
      <c r="L765" s="41">
        <v>40</v>
      </c>
      <c r="M765" s="2" t="b">
        <f t="shared" si="45"/>
        <v>0</v>
      </c>
      <c r="N765" s="2">
        <f t="shared" si="46"/>
        <v>0</v>
      </c>
      <c r="O765" s="2">
        <f t="shared" si="46"/>
        <v>0</v>
      </c>
    </row>
    <row r="766" spans="1:15" x14ac:dyDescent="0.35">
      <c r="A766" s="39" t="s">
        <v>803</v>
      </c>
      <c r="B766" s="2">
        <v>1</v>
      </c>
      <c r="C766" s="2">
        <v>31</v>
      </c>
      <c r="D766" s="2">
        <v>1</v>
      </c>
      <c r="E766" s="2">
        <v>1</v>
      </c>
      <c r="F766" s="40">
        <v>2</v>
      </c>
      <c r="G766" s="2">
        <v>3</v>
      </c>
      <c r="H766" s="2">
        <v>1</v>
      </c>
      <c r="I766" s="4">
        <f t="shared" si="47"/>
        <v>10</v>
      </c>
      <c r="J766" s="4">
        <f t="shared" si="44"/>
        <v>5</v>
      </c>
      <c r="K766" s="40">
        <v>10</v>
      </c>
      <c r="L766" s="40">
        <v>5</v>
      </c>
      <c r="M766" s="2">
        <f t="shared" si="45"/>
        <v>0</v>
      </c>
      <c r="N766" s="2">
        <f t="shared" si="46"/>
        <v>0</v>
      </c>
      <c r="O766" s="2">
        <f t="shared" si="46"/>
        <v>0</v>
      </c>
    </row>
    <row r="767" spans="1:15" x14ac:dyDescent="0.35">
      <c r="A767" s="39" t="s">
        <v>804</v>
      </c>
      <c r="B767" s="2">
        <v>1</v>
      </c>
      <c r="C767" s="2">
        <v>32</v>
      </c>
      <c r="D767" s="2">
        <v>4</v>
      </c>
      <c r="E767" s="2">
        <v>1</v>
      </c>
      <c r="F767" s="40">
        <v>1</v>
      </c>
      <c r="G767" s="2">
        <v>5</v>
      </c>
      <c r="H767" s="2">
        <v>2</v>
      </c>
      <c r="I767" s="4">
        <f t="shared" si="47"/>
        <v>48</v>
      </c>
      <c r="J767" s="4">
        <f t="shared" si="44"/>
        <v>48</v>
      </c>
      <c r="K767" s="40">
        <v>48</v>
      </c>
      <c r="L767" s="40">
        <v>48</v>
      </c>
      <c r="M767" s="2">
        <f t="shared" si="45"/>
        <v>0</v>
      </c>
      <c r="N767" s="2">
        <f t="shared" si="46"/>
        <v>0</v>
      </c>
      <c r="O767" s="2">
        <f t="shared" si="46"/>
        <v>0</v>
      </c>
    </row>
    <row r="768" spans="1:15" x14ac:dyDescent="0.35">
      <c r="A768" s="39" t="s">
        <v>805</v>
      </c>
      <c r="B768" s="2">
        <v>1</v>
      </c>
      <c r="C768" s="2">
        <v>55</v>
      </c>
      <c r="D768" s="2">
        <v>4</v>
      </c>
      <c r="E768" s="2">
        <v>1</v>
      </c>
      <c r="F768" s="40">
        <v>1</v>
      </c>
      <c r="G768" s="2">
        <v>5</v>
      </c>
      <c r="H768" s="2">
        <v>2</v>
      </c>
      <c r="I768" s="4">
        <f t="shared" si="47"/>
        <v>70</v>
      </c>
      <c r="J768" s="4">
        <f t="shared" si="44"/>
        <v>50</v>
      </c>
      <c r="K768" s="40">
        <v>70</v>
      </c>
      <c r="L768" s="40">
        <v>50</v>
      </c>
      <c r="M768" s="2">
        <f t="shared" si="45"/>
        <v>0</v>
      </c>
      <c r="N768" s="2">
        <f t="shared" si="46"/>
        <v>0</v>
      </c>
      <c r="O768" s="2">
        <f t="shared" si="46"/>
        <v>0</v>
      </c>
    </row>
    <row r="769" spans="1:15" x14ac:dyDescent="0.35">
      <c r="A769" s="39" t="s">
        <v>806</v>
      </c>
      <c r="B769" s="2">
        <v>1</v>
      </c>
      <c r="C769" s="2">
        <v>39</v>
      </c>
      <c r="D769" s="2">
        <v>1</v>
      </c>
      <c r="E769" s="2">
        <v>1</v>
      </c>
      <c r="F769" s="40">
        <v>2</v>
      </c>
      <c r="G769" s="2">
        <v>3</v>
      </c>
      <c r="H769" s="2">
        <v>2</v>
      </c>
      <c r="I769" s="4">
        <f t="shared" si="47"/>
        <v>80</v>
      </c>
      <c r="J769" s="4">
        <f t="shared" si="44"/>
        <v>66</v>
      </c>
      <c r="K769" s="41">
        <v>80</v>
      </c>
      <c r="L769" s="41">
        <v>66</v>
      </c>
      <c r="M769" s="2">
        <f t="shared" si="45"/>
        <v>0</v>
      </c>
      <c r="N769" s="2">
        <f t="shared" si="46"/>
        <v>0</v>
      </c>
      <c r="O769" s="2">
        <f t="shared" si="46"/>
        <v>0</v>
      </c>
    </row>
    <row r="770" spans="1:15" x14ac:dyDescent="0.35">
      <c r="A770" s="39" t="s">
        <v>807</v>
      </c>
      <c r="B770" s="2">
        <v>1</v>
      </c>
      <c r="C770" s="2">
        <v>44</v>
      </c>
      <c r="D770" s="2">
        <v>1</v>
      </c>
      <c r="E770" s="2">
        <v>1</v>
      </c>
      <c r="F770" s="40">
        <v>2</v>
      </c>
      <c r="G770" s="2">
        <v>3</v>
      </c>
      <c r="H770" s="2">
        <v>1</v>
      </c>
      <c r="I770" s="4">
        <f t="shared" si="47"/>
        <v>50</v>
      </c>
      <c r="J770" s="4">
        <f t="shared" si="44"/>
        <v>50</v>
      </c>
      <c r="K770" s="40">
        <v>50</v>
      </c>
      <c r="L770" s="40">
        <v>50</v>
      </c>
      <c r="M770" s="2">
        <f t="shared" si="45"/>
        <v>0</v>
      </c>
      <c r="N770" s="2">
        <f t="shared" si="46"/>
        <v>0</v>
      </c>
      <c r="O770" s="2">
        <f t="shared" si="46"/>
        <v>0</v>
      </c>
    </row>
    <row r="771" spans="1:15" x14ac:dyDescent="0.35">
      <c r="A771" s="39" t="s">
        <v>808</v>
      </c>
      <c r="B771" s="2">
        <v>1</v>
      </c>
      <c r="C771" s="2">
        <v>39</v>
      </c>
      <c r="D771" s="2">
        <v>1</v>
      </c>
      <c r="E771" s="2">
        <v>1</v>
      </c>
      <c r="F771" s="40">
        <v>2</v>
      </c>
      <c r="G771" s="2">
        <v>3</v>
      </c>
      <c r="H771" s="2">
        <v>1</v>
      </c>
      <c r="I771" s="4">
        <f t="shared" si="47"/>
        <v>50</v>
      </c>
      <c r="J771" s="4">
        <f t="shared" si="44"/>
        <v>35</v>
      </c>
      <c r="K771" s="41">
        <v>50</v>
      </c>
      <c r="L771" s="41">
        <v>35</v>
      </c>
      <c r="M771" s="2">
        <f t="shared" si="45"/>
        <v>0</v>
      </c>
      <c r="N771" s="2">
        <f t="shared" si="46"/>
        <v>0</v>
      </c>
      <c r="O771" s="2">
        <f t="shared" si="46"/>
        <v>0</v>
      </c>
    </row>
    <row r="772" spans="1:15" x14ac:dyDescent="0.35">
      <c r="A772" s="39" t="s">
        <v>809</v>
      </c>
      <c r="B772" s="2">
        <v>1</v>
      </c>
      <c r="C772" s="2">
        <v>40</v>
      </c>
      <c r="D772" s="2">
        <v>1</v>
      </c>
      <c r="E772" s="2">
        <v>1</v>
      </c>
      <c r="F772" s="40">
        <v>2</v>
      </c>
      <c r="G772" s="2">
        <v>3</v>
      </c>
      <c r="H772" s="2">
        <v>1</v>
      </c>
      <c r="I772" s="4">
        <f t="shared" si="47"/>
        <v>48</v>
      </c>
      <c r="J772" s="4">
        <f t="shared" si="44"/>
        <v>48</v>
      </c>
      <c r="K772" s="41">
        <v>48</v>
      </c>
      <c r="L772" s="41">
        <v>48</v>
      </c>
      <c r="M772" s="2">
        <f t="shared" si="45"/>
        <v>0</v>
      </c>
      <c r="N772" s="2">
        <f t="shared" si="46"/>
        <v>0</v>
      </c>
      <c r="O772" s="2">
        <f t="shared" si="46"/>
        <v>0</v>
      </c>
    </row>
    <row r="773" spans="1:15" x14ac:dyDescent="0.35">
      <c r="A773" s="39" t="s">
        <v>810</v>
      </c>
      <c r="B773" s="2">
        <v>1</v>
      </c>
      <c r="C773" s="2">
        <v>37</v>
      </c>
      <c r="D773" s="2">
        <v>1</v>
      </c>
      <c r="E773" s="2">
        <v>1</v>
      </c>
      <c r="F773" s="40">
        <v>2</v>
      </c>
      <c r="G773" s="2">
        <v>3</v>
      </c>
      <c r="H773" s="2">
        <v>1</v>
      </c>
      <c r="I773" s="4">
        <f t="shared" si="47"/>
        <v>80</v>
      </c>
      <c r="J773" s="4">
        <f t="shared" si="44"/>
        <v>60</v>
      </c>
      <c r="K773" s="40">
        <v>80</v>
      </c>
      <c r="L773" s="40">
        <v>60</v>
      </c>
      <c r="M773" s="2">
        <f t="shared" si="45"/>
        <v>0</v>
      </c>
      <c r="N773" s="2">
        <f t="shared" si="46"/>
        <v>0</v>
      </c>
      <c r="O773" s="2">
        <f t="shared" si="46"/>
        <v>0</v>
      </c>
    </row>
    <row r="774" spans="1:15" x14ac:dyDescent="0.35">
      <c r="A774" s="39" t="s">
        <v>811</v>
      </c>
      <c r="B774" s="2">
        <v>1</v>
      </c>
      <c r="C774" s="2">
        <v>35</v>
      </c>
      <c r="D774" s="2">
        <v>1</v>
      </c>
      <c r="E774" s="2">
        <v>1</v>
      </c>
      <c r="F774" s="40">
        <v>2</v>
      </c>
      <c r="G774" s="2">
        <v>3</v>
      </c>
      <c r="H774" s="2">
        <v>1</v>
      </c>
      <c r="I774" s="4">
        <f t="shared" si="47"/>
        <v>12</v>
      </c>
      <c r="J774" s="4">
        <f t="shared" si="44"/>
        <v>10</v>
      </c>
      <c r="K774" s="40">
        <v>12</v>
      </c>
      <c r="L774" s="40">
        <v>10</v>
      </c>
      <c r="M774" s="2">
        <f t="shared" si="45"/>
        <v>0</v>
      </c>
      <c r="N774" s="2">
        <f t="shared" si="46"/>
        <v>0</v>
      </c>
      <c r="O774" s="2">
        <f t="shared" si="46"/>
        <v>0</v>
      </c>
    </row>
    <row r="775" spans="1:15" x14ac:dyDescent="0.35">
      <c r="A775" s="39" t="s">
        <v>812</v>
      </c>
      <c r="B775" s="2">
        <v>1</v>
      </c>
      <c r="C775" s="2">
        <v>57</v>
      </c>
      <c r="D775" s="2">
        <v>4</v>
      </c>
      <c r="E775" s="2">
        <v>1</v>
      </c>
      <c r="F775" s="55" t="s">
        <v>813</v>
      </c>
      <c r="G775" s="2">
        <v>5</v>
      </c>
      <c r="H775" s="2">
        <v>1</v>
      </c>
      <c r="I775" s="4">
        <f t="shared" si="47"/>
        <v>70</v>
      </c>
      <c r="J775" s="4">
        <f t="shared" ref="J775:J838" si="48">IF(AND(O775=0,M775=0),L775,"")</f>
        <v>70</v>
      </c>
      <c r="K775" s="40">
        <v>70</v>
      </c>
      <c r="L775" s="40">
        <v>70</v>
      </c>
      <c r="M775" s="2">
        <f t="shared" ref="M775:M838" si="49">IF(K775&lt;L775,FALSE,)</f>
        <v>0</v>
      </c>
      <c r="N775" s="2">
        <f t="shared" ref="N775:O838" si="50">IF(K775&gt;80,FALSE,)</f>
        <v>0</v>
      </c>
      <c r="O775" s="2">
        <f t="shared" si="50"/>
        <v>0</v>
      </c>
    </row>
    <row r="776" spans="1:15" x14ac:dyDescent="0.35">
      <c r="A776" s="39" t="s">
        <v>814</v>
      </c>
      <c r="B776" s="2">
        <v>1</v>
      </c>
      <c r="C776" s="2">
        <v>31</v>
      </c>
      <c r="D776" s="2">
        <v>1</v>
      </c>
      <c r="E776" s="2">
        <v>1</v>
      </c>
      <c r="F776" s="40">
        <v>2</v>
      </c>
      <c r="G776" s="2">
        <v>3</v>
      </c>
      <c r="H776" s="2">
        <v>1</v>
      </c>
      <c r="I776" s="4">
        <f t="shared" ref="I776:I839" si="51">IF(AND(N776=0,M776=0),K776,"")</f>
        <v>50</v>
      </c>
      <c r="J776" s="4">
        <f t="shared" si="48"/>
        <v>45</v>
      </c>
      <c r="K776" s="40">
        <v>50</v>
      </c>
      <c r="L776" s="40">
        <v>45</v>
      </c>
      <c r="M776" s="2">
        <f t="shared" si="49"/>
        <v>0</v>
      </c>
      <c r="N776" s="2">
        <f t="shared" si="50"/>
        <v>0</v>
      </c>
      <c r="O776" s="2">
        <f t="shared" si="50"/>
        <v>0</v>
      </c>
    </row>
    <row r="777" spans="1:15" x14ac:dyDescent="0.35">
      <c r="A777" s="39" t="s">
        <v>815</v>
      </c>
      <c r="B777" s="2">
        <v>1</v>
      </c>
      <c r="C777" s="2">
        <v>41</v>
      </c>
      <c r="D777" s="2">
        <v>1</v>
      </c>
      <c r="E777" s="2">
        <v>1</v>
      </c>
      <c r="F777" s="40">
        <v>2</v>
      </c>
      <c r="G777" s="2">
        <v>3</v>
      </c>
      <c r="H777" s="2">
        <v>1</v>
      </c>
      <c r="I777" s="4" t="str">
        <f t="shared" si="51"/>
        <v/>
      </c>
      <c r="J777" s="4">
        <f t="shared" si="48"/>
        <v>60</v>
      </c>
      <c r="K777" s="40">
        <v>112</v>
      </c>
      <c r="L777" s="40">
        <v>60</v>
      </c>
      <c r="M777" s="2">
        <f t="shared" si="49"/>
        <v>0</v>
      </c>
      <c r="N777" s="2" t="b">
        <f t="shared" si="50"/>
        <v>0</v>
      </c>
      <c r="O777" s="2">
        <f t="shared" si="50"/>
        <v>0</v>
      </c>
    </row>
    <row r="778" spans="1:15" x14ac:dyDescent="0.35">
      <c r="A778" s="39" t="s">
        <v>816</v>
      </c>
      <c r="B778" s="2">
        <v>1</v>
      </c>
      <c r="C778" s="2">
        <v>34</v>
      </c>
      <c r="D778" s="2">
        <v>1</v>
      </c>
      <c r="E778" s="2">
        <v>1</v>
      </c>
      <c r="F778" s="40">
        <v>2</v>
      </c>
      <c r="G778" s="2">
        <v>3</v>
      </c>
      <c r="H778" s="2">
        <v>1</v>
      </c>
      <c r="I778" s="4">
        <f t="shared" si="51"/>
        <v>48</v>
      </c>
      <c r="J778" s="4">
        <f t="shared" si="48"/>
        <v>48</v>
      </c>
      <c r="K778" s="40">
        <v>48</v>
      </c>
      <c r="L778" s="40">
        <v>48</v>
      </c>
      <c r="M778" s="2">
        <f t="shared" si="49"/>
        <v>0</v>
      </c>
      <c r="N778" s="2">
        <f t="shared" si="50"/>
        <v>0</v>
      </c>
      <c r="O778" s="2">
        <f t="shared" si="50"/>
        <v>0</v>
      </c>
    </row>
    <row r="779" spans="1:15" x14ac:dyDescent="0.35">
      <c r="A779" s="39" t="s">
        <v>817</v>
      </c>
      <c r="B779" s="2">
        <v>1</v>
      </c>
      <c r="C779" s="2">
        <v>32</v>
      </c>
      <c r="D779" s="2">
        <v>1</v>
      </c>
      <c r="E779" s="2">
        <v>1</v>
      </c>
      <c r="F779" s="40">
        <v>2</v>
      </c>
      <c r="G779" s="2">
        <v>3</v>
      </c>
      <c r="H779" s="2">
        <v>1</v>
      </c>
      <c r="I779" s="4">
        <f t="shared" si="51"/>
        <v>48</v>
      </c>
      <c r="J779" s="4">
        <f t="shared" si="48"/>
        <v>48</v>
      </c>
      <c r="K779" s="40">
        <v>48</v>
      </c>
      <c r="L779" s="40">
        <v>48</v>
      </c>
      <c r="M779" s="2">
        <f t="shared" si="49"/>
        <v>0</v>
      </c>
      <c r="N779" s="2">
        <f t="shared" si="50"/>
        <v>0</v>
      </c>
      <c r="O779" s="2">
        <f t="shared" si="50"/>
        <v>0</v>
      </c>
    </row>
    <row r="780" spans="1:15" x14ac:dyDescent="0.35">
      <c r="A780" s="39" t="s">
        <v>818</v>
      </c>
      <c r="B780" s="2">
        <v>1</v>
      </c>
      <c r="C780" s="2">
        <v>38</v>
      </c>
      <c r="D780" s="2">
        <v>1</v>
      </c>
      <c r="E780" s="2">
        <v>1</v>
      </c>
      <c r="F780" s="40">
        <v>2</v>
      </c>
      <c r="G780" s="2">
        <v>3</v>
      </c>
      <c r="H780" s="2">
        <v>1</v>
      </c>
      <c r="I780" s="4">
        <f t="shared" si="51"/>
        <v>70</v>
      </c>
      <c r="J780" s="4">
        <f t="shared" si="48"/>
        <v>60</v>
      </c>
      <c r="K780" s="40">
        <v>70</v>
      </c>
      <c r="L780" s="40">
        <v>60</v>
      </c>
      <c r="M780" s="2">
        <f t="shared" si="49"/>
        <v>0</v>
      </c>
      <c r="N780" s="2">
        <f t="shared" si="50"/>
        <v>0</v>
      </c>
      <c r="O780" s="2">
        <f t="shared" si="50"/>
        <v>0</v>
      </c>
    </row>
    <row r="781" spans="1:15" x14ac:dyDescent="0.35">
      <c r="A781" s="39" t="s">
        <v>819</v>
      </c>
      <c r="B781" s="2">
        <v>1</v>
      </c>
      <c r="C781" s="2">
        <v>34</v>
      </c>
      <c r="D781" s="2">
        <v>1</v>
      </c>
      <c r="E781" s="2">
        <v>1</v>
      </c>
      <c r="F781" s="40">
        <v>2</v>
      </c>
      <c r="G781" s="2">
        <v>3</v>
      </c>
      <c r="H781" s="2">
        <v>1</v>
      </c>
      <c r="I781" s="4">
        <f t="shared" si="51"/>
        <v>66</v>
      </c>
      <c r="J781" s="4">
        <f t="shared" si="48"/>
        <v>60</v>
      </c>
      <c r="K781" s="41">
        <v>66</v>
      </c>
      <c r="L781" s="41">
        <v>60</v>
      </c>
      <c r="M781" s="2">
        <f t="shared" si="49"/>
        <v>0</v>
      </c>
      <c r="N781" s="2">
        <f t="shared" si="50"/>
        <v>0</v>
      </c>
      <c r="O781" s="2">
        <f t="shared" si="50"/>
        <v>0</v>
      </c>
    </row>
    <row r="782" spans="1:15" x14ac:dyDescent="0.35">
      <c r="A782" s="39" t="s">
        <v>820</v>
      </c>
      <c r="B782" s="2">
        <v>1</v>
      </c>
      <c r="C782" s="2">
        <v>37</v>
      </c>
      <c r="D782" s="2">
        <v>1</v>
      </c>
      <c r="E782" s="2">
        <v>1</v>
      </c>
      <c r="F782" s="40">
        <v>2</v>
      </c>
      <c r="G782" s="2">
        <v>3</v>
      </c>
      <c r="H782" s="2">
        <v>1</v>
      </c>
      <c r="I782" s="4" t="str">
        <f t="shared" si="51"/>
        <v/>
      </c>
      <c r="J782" s="4">
        <f t="shared" si="48"/>
        <v>63</v>
      </c>
      <c r="K782" s="40">
        <v>84</v>
      </c>
      <c r="L782" s="40">
        <v>63</v>
      </c>
      <c r="M782" s="2">
        <f t="shared" si="49"/>
        <v>0</v>
      </c>
      <c r="N782" s="2" t="b">
        <f t="shared" si="50"/>
        <v>0</v>
      </c>
      <c r="O782" s="2">
        <f t="shared" si="50"/>
        <v>0</v>
      </c>
    </row>
    <row r="783" spans="1:15" x14ac:dyDescent="0.35">
      <c r="A783" s="39" t="s">
        <v>821</v>
      </c>
      <c r="B783" s="2">
        <v>1</v>
      </c>
      <c r="C783" s="2">
        <v>43</v>
      </c>
      <c r="D783" s="2">
        <v>1</v>
      </c>
      <c r="E783" s="2">
        <v>1</v>
      </c>
      <c r="F783" s="40">
        <v>1</v>
      </c>
      <c r="G783" s="2">
        <v>3</v>
      </c>
      <c r="H783" s="2">
        <v>1</v>
      </c>
      <c r="I783" s="4">
        <f t="shared" si="51"/>
        <v>40</v>
      </c>
      <c r="J783" s="4">
        <f t="shared" si="48"/>
        <v>25</v>
      </c>
      <c r="K783" s="40">
        <v>40</v>
      </c>
      <c r="L783" s="40">
        <v>25</v>
      </c>
      <c r="M783" s="2">
        <f t="shared" si="49"/>
        <v>0</v>
      </c>
      <c r="N783" s="2">
        <f t="shared" si="50"/>
        <v>0</v>
      </c>
      <c r="O783" s="2">
        <f t="shared" si="50"/>
        <v>0</v>
      </c>
    </row>
    <row r="784" spans="1:15" x14ac:dyDescent="0.35">
      <c r="A784" s="39" t="s">
        <v>822</v>
      </c>
      <c r="B784" s="2">
        <v>1</v>
      </c>
      <c r="C784" s="2">
        <v>42</v>
      </c>
      <c r="D784" s="2">
        <v>1</v>
      </c>
      <c r="E784" s="2">
        <v>1</v>
      </c>
      <c r="F784" s="40">
        <v>2</v>
      </c>
      <c r="G784" s="2">
        <v>3</v>
      </c>
      <c r="H784" s="2">
        <v>1</v>
      </c>
      <c r="I784" s="4">
        <f t="shared" si="51"/>
        <v>70</v>
      </c>
      <c r="J784" s="4">
        <f t="shared" si="48"/>
        <v>50</v>
      </c>
      <c r="K784" s="40">
        <v>70</v>
      </c>
      <c r="L784" s="40">
        <v>50</v>
      </c>
      <c r="M784" s="2">
        <f t="shared" si="49"/>
        <v>0</v>
      </c>
      <c r="N784" s="2">
        <f t="shared" si="50"/>
        <v>0</v>
      </c>
      <c r="O784" s="2">
        <f t="shared" si="50"/>
        <v>0</v>
      </c>
    </row>
    <row r="785" spans="1:15" x14ac:dyDescent="0.35">
      <c r="A785" s="39" t="s">
        <v>823</v>
      </c>
      <c r="B785" s="2">
        <v>1</v>
      </c>
      <c r="C785" s="2">
        <v>35</v>
      </c>
      <c r="D785" s="2">
        <v>1</v>
      </c>
      <c r="E785" s="2">
        <v>1</v>
      </c>
      <c r="F785" s="40">
        <v>1</v>
      </c>
      <c r="G785" s="2">
        <v>3</v>
      </c>
      <c r="H785" s="2">
        <v>1</v>
      </c>
      <c r="I785" s="4">
        <f t="shared" si="51"/>
        <v>52</v>
      </c>
      <c r="J785" s="4">
        <f t="shared" si="48"/>
        <v>48</v>
      </c>
      <c r="K785" s="41">
        <v>52</v>
      </c>
      <c r="L785" s="41">
        <v>48</v>
      </c>
      <c r="M785" s="2">
        <f t="shared" si="49"/>
        <v>0</v>
      </c>
      <c r="N785" s="2">
        <f t="shared" si="50"/>
        <v>0</v>
      </c>
      <c r="O785" s="2">
        <f t="shared" si="50"/>
        <v>0</v>
      </c>
    </row>
    <row r="786" spans="1:15" x14ac:dyDescent="0.35">
      <c r="A786" s="39" t="s">
        <v>824</v>
      </c>
      <c r="B786" s="2">
        <v>1</v>
      </c>
      <c r="C786" s="2">
        <v>42</v>
      </c>
      <c r="D786" s="2">
        <v>1</v>
      </c>
      <c r="E786" s="2">
        <v>1</v>
      </c>
      <c r="F786" s="40">
        <v>2</v>
      </c>
      <c r="G786" s="2">
        <v>3</v>
      </c>
      <c r="H786" s="2">
        <v>1</v>
      </c>
      <c r="I786" s="4">
        <f t="shared" si="51"/>
        <v>50</v>
      </c>
      <c r="J786" s="4">
        <f t="shared" si="48"/>
        <v>40</v>
      </c>
      <c r="K786" s="40">
        <v>50</v>
      </c>
      <c r="L786" s="40">
        <v>40</v>
      </c>
      <c r="M786" s="2">
        <f t="shared" si="49"/>
        <v>0</v>
      </c>
      <c r="N786" s="2">
        <f t="shared" si="50"/>
        <v>0</v>
      </c>
      <c r="O786" s="2">
        <f t="shared" si="50"/>
        <v>0</v>
      </c>
    </row>
    <row r="787" spans="1:15" x14ac:dyDescent="0.35">
      <c r="A787" s="39" t="s">
        <v>825</v>
      </c>
      <c r="B787" s="2">
        <v>1</v>
      </c>
      <c r="C787" s="2">
        <v>35</v>
      </c>
      <c r="D787" s="2">
        <v>1</v>
      </c>
      <c r="E787" s="2">
        <v>1</v>
      </c>
      <c r="F787" s="40">
        <v>1</v>
      </c>
      <c r="G787" s="2">
        <v>3</v>
      </c>
      <c r="H787" s="2">
        <v>1</v>
      </c>
      <c r="I787" s="4">
        <f t="shared" si="51"/>
        <v>50</v>
      </c>
      <c r="J787" s="4">
        <f t="shared" si="48"/>
        <v>50</v>
      </c>
      <c r="K787" s="40">
        <v>50</v>
      </c>
      <c r="L787" s="40">
        <v>50</v>
      </c>
      <c r="M787" s="2">
        <f t="shared" si="49"/>
        <v>0</v>
      </c>
      <c r="N787" s="2">
        <f t="shared" si="50"/>
        <v>0</v>
      </c>
      <c r="O787" s="2">
        <f t="shared" si="50"/>
        <v>0</v>
      </c>
    </row>
    <row r="788" spans="1:15" x14ac:dyDescent="0.35">
      <c r="A788" s="39" t="s">
        <v>826</v>
      </c>
      <c r="B788" s="2">
        <v>1</v>
      </c>
      <c r="C788" s="2">
        <v>38</v>
      </c>
      <c r="D788" s="2">
        <v>1</v>
      </c>
      <c r="E788" s="2">
        <v>1</v>
      </c>
      <c r="F788" s="40">
        <v>2</v>
      </c>
      <c r="G788" s="2">
        <v>3</v>
      </c>
      <c r="H788" s="2">
        <v>1</v>
      </c>
      <c r="I788" s="4">
        <f t="shared" si="51"/>
        <v>40</v>
      </c>
      <c r="J788" s="4">
        <f t="shared" si="48"/>
        <v>30</v>
      </c>
      <c r="K788" s="41">
        <v>40</v>
      </c>
      <c r="L788" s="41">
        <v>30</v>
      </c>
      <c r="M788" s="2">
        <f t="shared" si="49"/>
        <v>0</v>
      </c>
      <c r="N788" s="2">
        <f t="shared" si="50"/>
        <v>0</v>
      </c>
      <c r="O788" s="2">
        <f t="shared" si="50"/>
        <v>0</v>
      </c>
    </row>
    <row r="789" spans="1:15" x14ac:dyDescent="0.35">
      <c r="A789" s="39" t="s">
        <v>827</v>
      </c>
      <c r="B789" s="2">
        <v>1</v>
      </c>
      <c r="C789" s="2">
        <v>40</v>
      </c>
      <c r="D789" s="2">
        <v>1</v>
      </c>
      <c r="E789" s="2">
        <v>1</v>
      </c>
      <c r="F789" s="40">
        <v>1</v>
      </c>
      <c r="G789" s="2">
        <v>3</v>
      </c>
      <c r="H789" s="2">
        <v>1</v>
      </c>
      <c r="I789" s="4">
        <f t="shared" si="51"/>
        <v>40</v>
      </c>
      <c r="J789" s="4">
        <f t="shared" si="48"/>
        <v>8</v>
      </c>
      <c r="K789" s="40">
        <v>40</v>
      </c>
      <c r="L789" s="40">
        <v>8</v>
      </c>
      <c r="M789" s="2">
        <f t="shared" si="49"/>
        <v>0</v>
      </c>
      <c r="N789" s="2">
        <f t="shared" si="50"/>
        <v>0</v>
      </c>
      <c r="O789" s="2">
        <f t="shared" si="50"/>
        <v>0</v>
      </c>
    </row>
    <row r="790" spans="1:15" x14ac:dyDescent="0.35">
      <c r="A790" s="39" t="s">
        <v>828</v>
      </c>
      <c r="B790" s="2">
        <v>1</v>
      </c>
      <c r="C790" s="2">
        <v>48</v>
      </c>
      <c r="D790" s="2">
        <v>1</v>
      </c>
      <c r="E790" s="2">
        <v>1</v>
      </c>
      <c r="F790" s="40">
        <v>1</v>
      </c>
      <c r="G790" s="2">
        <v>3</v>
      </c>
      <c r="H790" s="2">
        <v>1</v>
      </c>
      <c r="I790" s="4" t="str">
        <f t="shared" si="51"/>
        <v/>
      </c>
      <c r="J790" s="4" t="str">
        <f t="shared" si="48"/>
        <v/>
      </c>
      <c r="K790" s="41">
        <v>35</v>
      </c>
      <c r="L790" s="41">
        <v>66</v>
      </c>
      <c r="M790" s="2" t="b">
        <f t="shared" si="49"/>
        <v>0</v>
      </c>
      <c r="N790" s="2">
        <f t="shared" si="50"/>
        <v>0</v>
      </c>
      <c r="O790" s="2">
        <f t="shared" si="50"/>
        <v>0</v>
      </c>
    </row>
    <row r="791" spans="1:15" x14ac:dyDescent="0.35">
      <c r="A791" s="39" t="s">
        <v>829</v>
      </c>
      <c r="B791" s="2">
        <v>1</v>
      </c>
      <c r="C791" s="2">
        <v>30</v>
      </c>
      <c r="D791" s="2">
        <v>4</v>
      </c>
      <c r="E791" s="2">
        <v>1</v>
      </c>
      <c r="F791" s="40">
        <v>1</v>
      </c>
      <c r="G791" s="2">
        <v>5</v>
      </c>
      <c r="H791" s="2">
        <v>1</v>
      </c>
      <c r="I791" s="4">
        <f t="shared" si="51"/>
        <v>70</v>
      </c>
      <c r="J791" s="4">
        <f t="shared" si="48"/>
        <v>70</v>
      </c>
      <c r="K791" s="40">
        <v>70</v>
      </c>
      <c r="L791" s="40">
        <v>70</v>
      </c>
      <c r="M791" s="2">
        <f t="shared" si="49"/>
        <v>0</v>
      </c>
      <c r="N791" s="2">
        <f t="shared" si="50"/>
        <v>0</v>
      </c>
      <c r="O791" s="2">
        <f t="shared" si="50"/>
        <v>0</v>
      </c>
    </row>
    <row r="792" spans="1:15" x14ac:dyDescent="0.35">
      <c r="A792" s="39" t="s">
        <v>830</v>
      </c>
      <c r="B792" s="2">
        <v>1</v>
      </c>
      <c r="C792" s="2">
        <v>36</v>
      </c>
      <c r="D792" s="2">
        <v>4</v>
      </c>
      <c r="E792" s="2">
        <v>1</v>
      </c>
      <c r="F792" s="40">
        <v>1</v>
      </c>
      <c r="G792" s="2">
        <v>5</v>
      </c>
      <c r="H792" s="2">
        <v>3</v>
      </c>
      <c r="I792" s="4">
        <f t="shared" si="51"/>
        <v>60</v>
      </c>
      <c r="J792" s="4">
        <f t="shared" si="48"/>
        <v>60</v>
      </c>
      <c r="K792" s="41">
        <v>60</v>
      </c>
      <c r="L792" s="41">
        <v>60</v>
      </c>
      <c r="M792" s="2">
        <f t="shared" si="49"/>
        <v>0</v>
      </c>
      <c r="N792" s="2">
        <f t="shared" si="50"/>
        <v>0</v>
      </c>
      <c r="O792" s="2">
        <f t="shared" si="50"/>
        <v>0</v>
      </c>
    </row>
    <row r="793" spans="1:15" x14ac:dyDescent="0.35">
      <c r="A793" s="39" t="s">
        <v>831</v>
      </c>
      <c r="B793" s="2">
        <v>1</v>
      </c>
      <c r="C793" s="2">
        <v>42</v>
      </c>
      <c r="D793" s="2">
        <v>1</v>
      </c>
      <c r="E793" s="2">
        <v>1</v>
      </c>
      <c r="F793" s="40">
        <v>2</v>
      </c>
      <c r="G793" s="2">
        <v>3</v>
      </c>
      <c r="H793" s="2">
        <v>1</v>
      </c>
      <c r="I793" s="4">
        <f t="shared" si="51"/>
        <v>60</v>
      </c>
      <c r="J793" s="4">
        <f t="shared" si="48"/>
        <v>50</v>
      </c>
      <c r="K793" s="40">
        <v>60</v>
      </c>
      <c r="L793" s="40">
        <v>50</v>
      </c>
      <c r="M793" s="2">
        <f t="shared" si="49"/>
        <v>0</v>
      </c>
      <c r="N793" s="2">
        <f t="shared" si="50"/>
        <v>0</v>
      </c>
      <c r="O793" s="2">
        <f t="shared" si="50"/>
        <v>0</v>
      </c>
    </row>
    <row r="794" spans="1:15" x14ac:dyDescent="0.35">
      <c r="A794" s="39" t="s">
        <v>832</v>
      </c>
      <c r="B794" s="2">
        <v>1</v>
      </c>
      <c r="C794" s="2">
        <v>35</v>
      </c>
      <c r="D794" s="2">
        <v>1</v>
      </c>
      <c r="E794" s="2">
        <v>1</v>
      </c>
      <c r="F794" s="40">
        <v>2</v>
      </c>
      <c r="G794" s="2">
        <v>3</v>
      </c>
      <c r="H794" s="2">
        <v>1</v>
      </c>
      <c r="I794" s="4">
        <f t="shared" si="51"/>
        <v>65</v>
      </c>
      <c r="J794" s="4">
        <f t="shared" si="48"/>
        <v>50</v>
      </c>
      <c r="K794" s="40">
        <v>65</v>
      </c>
      <c r="L794" s="40">
        <v>50</v>
      </c>
      <c r="M794" s="2">
        <f t="shared" si="49"/>
        <v>0</v>
      </c>
      <c r="N794" s="2">
        <f t="shared" si="50"/>
        <v>0</v>
      </c>
      <c r="O794" s="2">
        <f t="shared" si="50"/>
        <v>0</v>
      </c>
    </row>
    <row r="795" spans="1:15" x14ac:dyDescent="0.35">
      <c r="A795" s="39" t="s">
        <v>833</v>
      </c>
      <c r="B795" s="2">
        <v>1</v>
      </c>
      <c r="C795" s="2">
        <v>32</v>
      </c>
      <c r="D795" s="2">
        <v>1</v>
      </c>
      <c r="E795" s="2">
        <v>1</v>
      </c>
      <c r="F795" s="40">
        <v>2</v>
      </c>
      <c r="G795" s="2">
        <v>3</v>
      </c>
      <c r="H795" s="2">
        <v>1</v>
      </c>
      <c r="I795" s="4">
        <f t="shared" si="51"/>
        <v>60</v>
      </c>
      <c r="J795" s="4">
        <f t="shared" si="48"/>
        <v>50</v>
      </c>
      <c r="K795" s="40">
        <v>60</v>
      </c>
      <c r="L795" s="40">
        <v>50</v>
      </c>
      <c r="M795" s="2">
        <f t="shared" si="49"/>
        <v>0</v>
      </c>
      <c r="N795" s="2">
        <f t="shared" si="50"/>
        <v>0</v>
      </c>
      <c r="O795" s="2">
        <f t="shared" si="50"/>
        <v>0</v>
      </c>
    </row>
    <row r="796" spans="1:15" x14ac:dyDescent="0.35">
      <c r="A796" s="39" t="s">
        <v>834</v>
      </c>
      <c r="B796" s="2">
        <v>1</v>
      </c>
      <c r="C796" s="2">
        <v>39</v>
      </c>
      <c r="D796" s="2">
        <v>1</v>
      </c>
      <c r="E796" s="2">
        <v>1</v>
      </c>
      <c r="F796" s="40">
        <v>2</v>
      </c>
      <c r="G796" s="2">
        <v>3</v>
      </c>
      <c r="H796" s="2">
        <v>1</v>
      </c>
      <c r="I796" s="4">
        <f t="shared" si="51"/>
        <v>35</v>
      </c>
      <c r="J796" s="4">
        <f t="shared" si="48"/>
        <v>30</v>
      </c>
      <c r="K796" s="40">
        <v>35</v>
      </c>
      <c r="L796" s="40">
        <v>30</v>
      </c>
      <c r="M796" s="2">
        <f t="shared" si="49"/>
        <v>0</v>
      </c>
      <c r="N796" s="2">
        <f t="shared" si="50"/>
        <v>0</v>
      </c>
      <c r="O796" s="2">
        <f t="shared" si="50"/>
        <v>0</v>
      </c>
    </row>
    <row r="797" spans="1:15" x14ac:dyDescent="0.35">
      <c r="A797" s="39" t="s">
        <v>835</v>
      </c>
      <c r="B797" s="2">
        <v>1</v>
      </c>
      <c r="C797" s="2">
        <v>34</v>
      </c>
      <c r="D797" s="2">
        <v>1</v>
      </c>
      <c r="E797" s="2">
        <v>1</v>
      </c>
      <c r="F797" s="40">
        <v>2</v>
      </c>
      <c r="G797" s="2">
        <v>3</v>
      </c>
      <c r="H797" s="2">
        <v>1</v>
      </c>
      <c r="I797" s="4">
        <f t="shared" si="51"/>
        <v>60</v>
      </c>
      <c r="J797" s="4">
        <f t="shared" si="48"/>
        <v>60</v>
      </c>
      <c r="K797" s="40">
        <v>60</v>
      </c>
      <c r="L797" s="40">
        <v>60</v>
      </c>
      <c r="M797" s="2">
        <f t="shared" si="49"/>
        <v>0</v>
      </c>
      <c r="N797" s="2">
        <f t="shared" si="50"/>
        <v>0</v>
      </c>
      <c r="O797" s="2">
        <f t="shared" si="50"/>
        <v>0</v>
      </c>
    </row>
    <row r="798" spans="1:15" x14ac:dyDescent="0.35">
      <c r="A798" s="39" t="s">
        <v>836</v>
      </c>
      <c r="B798" s="2">
        <v>1</v>
      </c>
      <c r="C798" s="2">
        <v>42</v>
      </c>
      <c r="D798" s="2">
        <v>1</v>
      </c>
      <c r="E798" s="2">
        <v>1</v>
      </c>
      <c r="F798" s="40">
        <v>2</v>
      </c>
      <c r="G798" s="2">
        <v>3</v>
      </c>
      <c r="H798" s="2">
        <v>1</v>
      </c>
      <c r="I798" s="4">
        <f t="shared" si="51"/>
        <v>40</v>
      </c>
      <c r="J798" s="4">
        <f t="shared" si="48"/>
        <v>40</v>
      </c>
      <c r="K798" s="40">
        <v>40</v>
      </c>
      <c r="L798" s="40">
        <v>40</v>
      </c>
      <c r="M798" s="2">
        <f t="shared" si="49"/>
        <v>0</v>
      </c>
      <c r="N798" s="2">
        <f t="shared" si="50"/>
        <v>0</v>
      </c>
      <c r="O798" s="2">
        <f t="shared" si="50"/>
        <v>0</v>
      </c>
    </row>
    <row r="799" spans="1:15" x14ac:dyDescent="0.35">
      <c r="A799" s="39" t="s">
        <v>837</v>
      </c>
      <c r="B799" s="2">
        <v>1</v>
      </c>
      <c r="C799" s="2">
        <v>45</v>
      </c>
      <c r="D799" s="2">
        <v>1</v>
      </c>
      <c r="E799" s="2">
        <v>1</v>
      </c>
      <c r="F799" s="40">
        <v>2</v>
      </c>
      <c r="G799" s="2">
        <v>3</v>
      </c>
      <c r="H799" s="2">
        <v>1</v>
      </c>
      <c r="I799" s="4">
        <f t="shared" si="51"/>
        <v>50</v>
      </c>
      <c r="J799" s="4">
        <f t="shared" si="48"/>
        <v>50</v>
      </c>
      <c r="K799" s="40">
        <v>50</v>
      </c>
      <c r="L799" s="40">
        <v>50</v>
      </c>
      <c r="M799" s="2">
        <f t="shared" si="49"/>
        <v>0</v>
      </c>
      <c r="N799" s="2">
        <f t="shared" si="50"/>
        <v>0</v>
      </c>
      <c r="O799" s="2">
        <f t="shared" si="50"/>
        <v>0</v>
      </c>
    </row>
    <row r="800" spans="1:15" x14ac:dyDescent="0.35">
      <c r="A800" s="39" t="s">
        <v>838</v>
      </c>
      <c r="B800" s="2">
        <v>1</v>
      </c>
      <c r="C800" s="2">
        <v>48</v>
      </c>
      <c r="D800" s="2">
        <v>1</v>
      </c>
      <c r="E800" s="2">
        <v>1</v>
      </c>
      <c r="F800" s="40">
        <v>2</v>
      </c>
      <c r="G800" s="2">
        <v>3</v>
      </c>
      <c r="H800" s="2">
        <v>1</v>
      </c>
      <c r="I800" s="4">
        <f t="shared" si="51"/>
        <v>60</v>
      </c>
      <c r="J800" s="4">
        <f t="shared" si="48"/>
        <v>10</v>
      </c>
      <c r="K800" s="40">
        <v>60</v>
      </c>
      <c r="L800" s="40">
        <v>10</v>
      </c>
      <c r="M800" s="2">
        <f t="shared" si="49"/>
        <v>0</v>
      </c>
      <c r="N800" s="2">
        <f t="shared" si="50"/>
        <v>0</v>
      </c>
      <c r="O800" s="2">
        <f t="shared" si="50"/>
        <v>0</v>
      </c>
    </row>
    <row r="801" spans="1:15" x14ac:dyDescent="0.35">
      <c r="A801" s="39" t="s">
        <v>839</v>
      </c>
      <c r="B801" s="2">
        <v>1</v>
      </c>
      <c r="C801" s="2">
        <v>40</v>
      </c>
      <c r="D801" s="2">
        <v>1</v>
      </c>
      <c r="E801" s="2">
        <v>1</v>
      </c>
      <c r="F801" s="40">
        <v>2</v>
      </c>
      <c r="G801" s="2">
        <v>3</v>
      </c>
      <c r="H801" s="2">
        <v>1</v>
      </c>
      <c r="I801" s="4">
        <f t="shared" si="51"/>
        <v>50</v>
      </c>
      <c r="J801" s="4">
        <f t="shared" si="48"/>
        <v>50</v>
      </c>
      <c r="K801" s="40">
        <v>50</v>
      </c>
      <c r="L801" s="40">
        <v>50</v>
      </c>
      <c r="M801" s="2">
        <f t="shared" si="49"/>
        <v>0</v>
      </c>
      <c r="N801" s="2">
        <f t="shared" si="50"/>
        <v>0</v>
      </c>
      <c r="O801" s="2">
        <f t="shared" si="50"/>
        <v>0</v>
      </c>
    </row>
    <row r="802" spans="1:15" x14ac:dyDescent="0.35">
      <c r="A802" s="39" t="s">
        <v>840</v>
      </c>
      <c r="B802" s="2">
        <v>1</v>
      </c>
      <c r="C802" s="2">
        <v>51</v>
      </c>
      <c r="D802" s="2">
        <v>1</v>
      </c>
      <c r="E802" s="2">
        <v>1</v>
      </c>
      <c r="F802" s="40">
        <v>2</v>
      </c>
      <c r="G802" s="2">
        <v>3</v>
      </c>
      <c r="H802" s="2">
        <v>1</v>
      </c>
      <c r="I802" s="4">
        <f t="shared" si="51"/>
        <v>48</v>
      </c>
      <c r="J802" s="4">
        <f t="shared" si="48"/>
        <v>48</v>
      </c>
      <c r="K802" s="40">
        <v>48</v>
      </c>
      <c r="L802" s="40">
        <v>48</v>
      </c>
      <c r="M802" s="2">
        <f t="shared" si="49"/>
        <v>0</v>
      </c>
      <c r="N802" s="2">
        <f t="shared" si="50"/>
        <v>0</v>
      </c>
      <c r="O802" s="2">
        <f t="shared" si="50"/>
        <v>0</v>
      </c>
    </row>
    <row r="803" spans="1:15" x14ac:dyDescent="0.35">
      <c r="A803" s="39" t="s">
        <v>841</v>
      </c>
      <c r="B803" s="2">
        <v>1</v>
      </c>
      <c r="C803" s="2">
        <v>34</v>
      </c>
      <c r="D803" s="2">
        <v>1</v>
      </c>
      <c r="E803" s="2">
        <v>1</v>
      </c>
      <c r="F803" s="40">
        <v>2</v>
      </c>
      <c r="G803" s="2">
        <v>3</v>
      </c>
      <c r="H803" s="2">
        <v>1</v>
      </c>
      <c r="I803" s="4">
        <f t="shared" si="51"/>
        <v>30</v>
      </c>
      <c r="J803" s="4">
        <f t="shared" si="48"/>
        <v>2</v>
      </c>
      <c r="K803" s="40">
        <v>30</v>
      </c>
      <c r="L803" s="40">
        <v>2</v>
      </c>
      <c r="M803" s="2">
        <f t="shared" si="49"/>
        <v>0</v>
      </c>
      <c r="N803" s="2">
        <f t="shared" si="50"/>
        <v>0</v>
      </c>
      <c r="O803" s="2">
        <f t="shared" si="50"/>
        <v>0</v>
      </c>
    </row>
    <row r="804" spans="1:15" x14ac:dyDescent="0.35">
      <c r="A804" s="39" t="s">
        <v>842</v>
      </c>
      <c r="B804" s="2">
        <v>1</v>
      </c>
      <c r="C804" s="2">
        <v>41</v>
      </c>
      <c r="D804" s="2">
        <v>1</v>
      </c>
      <c r="E804" s="2">
        <v>1</v>
      </c>
      <c r="F804" s="40">
        <v>2</v>
      </c>
      <c r="G804" s="2">
        <v>2</v>
      </c>
      <c r="H804" s="2">
        <v>1</v>
      </c>
      <c r="I804" s="4">
        <f t="shared" si="51"/>
        <v>60</v>
      </c>
      <c r="J804" s="4">
        <f t="shared" si="48"/>
        <v>55</v>
      </c>
      <c r="K804" s="40">
        <v>60</v>
      </c>
      <c r="L804" s="40">
        <v>55</v>
      </c>
      <c r="M804" s="2">
        <f t="shared" si="49"/>
        <v>0</v>
      </c>
      <c r="N804" s="2">
        <f t="shared" si="50"/>
        <v>0</v>
      </c>
      <c r="O804" s="2">
        <f t="shared" si="50"/>
        <v>0</v>
      </c>
    </row>
    <row r="805" spans="1:15" x14ac:dyDescent="0.35">
      <c r="A805" s="39" t="s">
        <v>843</v>
      </c>
      <c r="B805" s="2">
        <v>1</v>
      </c>
      <c r="C805" s="2">
        <v>44</v>
      </c>
      <c r="D805" s="2">
        <v>1</v>
      </c>
      <c r="E805" s="2">
        <v>1</v>
      </c>
      <c r="F805" s="40">
        <v>2</v>
      </c>
      <c r="G805" s="2">
        <v>3</v>
      </c>
      <c r="H805" s="2">
        <v>1</v>
      </c>
      <c r="I805" s="4" t="str">
        <f t="shared" si="51"/>
        <v/>
      </c>
      <c r="J805" s="4" t="str">
        <f t="shared" si="48"/>
        <v/>
      </c>
      <c r="K805" s="56"/>
      <c r="L805" s="41">
        <v>60</v>
      </c>
      <c r="M805" s="2" t="b">
        <f t="shared" si="49"/>
        <v>0</v>
      </c>
      <c r="N805" s="2">
        <f t="shared" si="50"/>
        <v>0</v>
      </c>
      <c r="O805" s="2">
        <f t="shared" si="50"/>
        <v>0</v>
      </c>
    </row>
    <row r="806" spans="1:15" x14ac:dyDescent="0.35">
      <c r="A806" s="39" t="s">
        <v>844</v>
      </c>
      <c r="B806" s="2">
        <v>1</v>
      </c>
      <c r="C806" s="2">
        <v>40</v>
      </c>
      <c r="D806" s="2">
        <v>1</v>
      </c>
      <c r="E806" s="2">
        <v>1</v>
      </c>
      <c r="F806" s="40">
        <v>2</v>
      </c>
      <c r="G806" s="2">
        <v>3</v>
      </c>
      <c r="H806" s="2">
        <v>1</v>
      </c>
      <c r="I806" s="4">
        <f t="shared" si="51"/>
        <v>40</v>
      </c>
      <c r="J806" s="4">
        <f t="shared" si="48"/>
        <v>40</v>
      </c>
      <c r="K806" s="41">
        <v>40</v>
      </c>
      <c r="L806" s="41">
        <v>40</v>
      </c>
      <c r="M806" s="2">
        <f t="shared" si="49"/>
        <v>0</v>
      </c>
      <c r="N806" s="2">
        <f t="shared" si="50"/>
        <v>0</v>
      </c>
      <c r="O806" s="2">
        <f t="shared" si="50"/>
        <v>0</v>
      </c>
    </row>
    <row r="807" spans="1:15" x14ac:dyDescent="0.35">
      <c r="A807" s="39" t="s">
        <v>845</v>
      </c>
      <c r="B807" s="2">
        <v>1</v>
      </c>
      <c r="C807" s="2">
        <v>36</v>
      </c>
      <c r="D807" s="2">
        <v>1</v>
      </c>
      <c r="E807" s="2">
        <v>1</v>
      </c>
      <c r="F807" s="40">
        <v>2</v>
      </c>
      <c r="G807" s="2">
        <v>3</v>
      </c>
      <c r="H807" s="2">
        <v>1</v>
      </c>
      <c r="I807" s="4">
        <f t="shared" si="51"/>
        <v>70</v>
      </c>
      <c r="J807" s="4">
        <f t="shared" si="48"/>
        <v>30</v>
      </c>
      <c r="K807" s="40">
        <v>70</v>
      </c>
      <c r="L807" s="41">
        <v>30</v>
      </c>
      <c r="M807" s="2">
        <f t="shared" si="49"/>
        <v>0</v>
      </c>
      <c r="N807" s="2">
        <f t="shared" si="50"/>
        <v>0</v>
      </c>
      <c r="O807" s="2">
        <f t="shared" si="50"/>
        <v>0</v>
      </c>
    </row>
    <row r="808" spans="1:15" x14ac:dyDescent="0.35">
      <c r="A808" s="39" t="s">
        <v>846</v>
      </c>
      <c r="B808" s="2">
        <v>1</v>
      </c>
      <c r="C808" s="2">
        <v>46</v>
      </c>
      <c r="D808" s="2">
        <v>1</v>
      </c>
      <c r="E808" s="2">
        <v>1</v>
      </c>
      <c r="F808" s="40">
        <v>2</v>
      </c>
      <c r="G808" s="2">
        <v>3</v>
      </c>
      <c r="H808" s="2">
        <v>1</v>
      </c>
      <c r="I808" s="4">
        <f t="shared" si="51"/>
        <v>72</v>
      </c>
      <c r="J808" s="4">
        <f t="shared" si="48"/>
        <v>60</v>
      </c>
      <c r="K808" s="41">
        <v>72</v>
      </c>
      <c r="L808" s="41">
        <v>60</v>
      </c>
      <c r="M808" s="2">
        <f t="shared" si="49"/>
        <v>0</v>
      </c>
      <c r="N808" s="2">
        <f t="shared" si="50"/>
        <v>0</v>
      </c>
      <c r="O808" s="2">
        <f t="shared" si="50"/>
        <v>0</v>
      </c>
    </row>
    <row r="809" spans="1:15" x14ac:dyDescent="0.35">
      <c r="A809" s="39" t="s">
        <v>847</v>
      </c>
      <c r="B809" s="2">
        <v>1</v>
      </c>
      <c r="C809" s="2">
        <v>36</v>
      </c>
      <c r="D809" s="2">
        <v>1</v>
      </c>
      <c r="E809" s="2">
        <v>1</v>
      </c>
      <c r="F809" s="40">
        <v>2</v>
      </c>
      <c r="G809" s="2">
        <v>3</v>
      </c>
      <c r="H809" s="2">
        <v>1</v>
      </c>
      <c r="I809" s="4" t="str">
        <f t="shared" si="51"/>
        <v/>
      </c>
      <c r="J809" s="4">
        <f t="shared" si="48"/>
        <v>24</v>
      </c>
      <c r="K809" s="40">
        <v>3024</v>
      </c>
      <c r="L809" s="40">
        <v>24</v>
      </c>
      <c r="M809" s="2">
        <f t="shared" si="49"/>
        <v>0</v>
      </c>
      <c r="N809" s="2" t="b">
        <f t="shared" si="50"/>
        <v>0</v>
      </c>
      <c r="O809" s="2">
        <f t="shared" si="50"/>
        <v>0</v>
      </c>
    </row>
    <row r="810" spans="1:15" x14ac:dyDescent="0.35">
      <c r="A810" s="39" t="s">
        <v>848</v>
      </c>
      <c r="B810" s="2">
        <v>1</v>
      </c>
      <c r="C810" s="2">
        <v>42</v>
      </c>
      <c r="D810" s="2">
        <v>1</v>
      </c>
      <c r="E810" s="2">
        <v>1</v>
      </c>
      <c r="F810" s="40">
        <v>2</v>
      </c>
      <c r="G810" s="2">
        <v>3</v>
      </c>
      <c r="H810" s="2">
        <v>1</v>
      </c>
      <c r="I810" s="4">
        <f t="shared" si="51"/>
        <v>55</v>
      </c>
      <c r="J810" s="4">
        <f t="shared" si="48"/>
        <v>50</v>
      </c>
      <c r="K810" s="41">
        <v>55</v>
      </c>
      <c r="L810" s="41">
        <v>50</v>
      </c>
      <c r="M810" s="2">
        <f t="shared" si="49"/>
        <v>0</v>
      </c>
      <c r="N810" s="2">
        <f t="shared" si="50"/>
        <v>0</v>
      </c>
      <c r="O810" s="2">
        <f t="shared" si="50"/>
        <v>0</v>
      </c>
    </row>
    <row r="811" spans="1:15" x14ac:dyDescent="0.35">
      <c r="A811" s="39" t="s">
        <v>849</v>
      </c>
      <c r="B811" s="2">
        <v>1</v>
      </c>
      <c r="C811" s="2">
        <v>31</v>
      </c>
      <c r="D811" s="2">
        <v>1</v>
      </c>
      <c r="E811" s="2">
        <v>1</v>
      </c>
      <c r="F811" s="40">
        <v>2</v>
      </c>
      <c r="G811" s="2">
        <v>3</v>
      </c>
      <c r="H811" s="2">
        <v>1</v>
      </c>
      <c r="I811" s="4">
        <f t="shared" si="51"/>
        <v>50</v>
      </c>
      <c r="J811" s="4">
        <f t="shared" si="48"/>
        <v>40</v>
      </c>
      <c r="K811" s="40">
        <v>50</v>
      </c>
      <c r="L811" s="40">
        <v>40</v>
      </c>
      <c r="M811" s="2">
        <f t="shared" si="49"/>
        <v>0</v>
      </c>
      <c r="N811" s="2">
        <f t="shared" si="50"/>
        <v>0</v>
      </c>
      <c r="O811" s="2">
        <f t="shared" si="50"/>
        <v>0</v>
      </c>
    </row>
    <row r="812" spans="1:15" x14ac:dyDescent="0.35">
      <c r="A812" s="39" t="s">
        <v>850</v>
      </c>
      <c r="B812" s="2">
        <v>1</v>
      </c>
      <c r="C812" s="2">
        <v>37</v>
      </c>
      <c r="D812" s="2">
        <v>1</v>
      </c>
      <c r="E812" s="2">
        <v>1</v>
      </c>
      <c r="F812" s="40">
        <v>1</v>
      </c>
      <c r="G812" s="2">
        <v>3</v>
      </c>
      <c r="H812" s="2">
        <v>1</v>
      </c>
      <c r="I812" s="4">
        <f t="shared" si="51"/>
        <v>80</v>
      </c>
      <c r="J812" s="4">
        <f t="shared" si="48"/>
        <v>60</v>
      </c>
      <c r="K812" s="41">
        <v>80</v>
      </c>
      <c r="L812" s="41">
        <v>60</v>
      </c>
      <c r="M812" s="2">
        <f t="shared" si="49"/>
        <v>0</v>
      </c>
      <c r="N812" s="2">
        <f t="shared" si="50"/>
        <v>0</v>
      </c>
      <c r="O812" s="2">
        <f t="shared" si="50"/>
        <v>0</v>
      </c>
    </row>
    <row r="813" spans="1:15" x14ac:dyDescent="0.35">
      <c r="A813" s="39" t="s">
        <v>851</v>
      </c>
      <c r="B813" s="2">
        <v>1</v>
      </c>
      <c r="C813" s="2">
        <v>44</v>
      </c>
      <c r="D813" s="2">
        <v>1</v>
      </c>
      <c r="E813" s="2">
        <v>1</v>
      </c>
      <c r="F813" s="40">
        <v>2</v>
      </c>
      <c r="G813" s="2">
        <v>3</v>
      </c>
      <c r="H813" s="2">
        <v>1</v>
      </c>
      <c r="I813" s="4">
        <f t="shared" si="51"/>
        <v>58</v>
      </c>
      <c r="J813" s="4">
        <f t="shared" si="48"/>
        <v>48</v>
      </c>
      <c r="K813" s="40">
        <v>58</v>
      </c>
      <c r="L813" s="40">
        <v>48</v>
      </c>
      <c r="M813" s="2">
        <f t="shared" si="49"/>
        <v>0</v>
      </c>
      <c r="N813" s="2">
        <f t="shared" si="50"/>
        <v>0</v>
      </c>
      <c r="O813" s="2">
        <f t="shared" si="50"/>
        <v>0</v>
      </c>
    </row>
    <row r="814" spans="1:15" x14ac:dyDescent="0.35">
      <c r="A814" s="39" t="s">
        <v>852</v>
      </c>
      <c r="B814" s="2">
        <v>1</v>
      </c>
      <c r="C814" s="2">
        <v>42</v>
      </c>
      <c r="D814" s="2">
        <v>1</v>
      </c>
      <c r="E814" s="2">
        <v>1</v>
      </c>
      <c r="F814" s="40">
        <v>2</v>
      </c>
      <c r="G814" s="2">
        <v>3</v>
      </c>
      <c r="H814" s="2">
        <v>1</v>
      </c>
      <c r="I814" s="4">
        <f t="shared" si="51"/>
        <v>40</v>
      </c>
      <c r="J814" s="4">
        <f t="shared" si="48"/>
        <v>40</v>
      </c>
      <c r="K814" s="41">
        <v>40</v>
      </c>
      <c r="L814" s="41">
        <v>40</v>
      </c>
      <c r="M814" s="2">
        <f t="shared" si="49"/>
        <v>0</v>
      </c>
      <c r="N814" s="2">
        <f t="shared" si="50"/>
        <v>0</v>
      </c>
      <c r="O814" s="2">
        <f t="shared" si="50"/>
        <v>0</v>
      </c>
    </row>
    <row r="815" spans="1:15" x14ac:dyDescent="0.35">
      <c r="A815" s="39" t="s">
        <v>853</v>
      </c>
      <c r="B815" s="2">
        <v>1</v>
      </c>
      <c r="C815" s="2">
        <v>41</v>
      </c>
      <c r="D815" s="2">
        <v>1</v>
      </c>
      <c r="E815" s="2">
        <v>1</v>
      </c>
      <c r="F815" s="40">
        <v>2</v>
      </c>
      <c r="G815" s="2">
        <v>3</v>
      </c>
      <c r="H815" s="2">
        <v>1</v>
      </c>
      <c r="I815" s="4" t="str">
        <f t="shared" si="51"/>
        <v/>
      </c>
      <c r="J815" s="4">
        <f t="shared" si="48"/>
        <v>70</v>
      </c>
      <c r="K815" s="40">
        <v>84</v>
      </c>
      <c r="L815" s="40">
        <v>70</v>
      </c>
      <c r="M815" s="2">
        <f t="shared" si="49"/>
        <v>0</v>
      </c>
      <c r="N815" s="2" t="b">
        <f t="shared" si="50"/>
        <v>0</v>
      </c>
      <c r="O815" s="2">
        <f t="shared" si="50"/>
        <v>0</v>
      </c>
    </row>
    <row r="816" spans="1:15" x14ac:dyDescent="0.35">
      <c r="A816" s="39" t="s">
        <v>854</v>
      </c>
      <c r="B816" s="2">
        <v>1</v>
      </c>
      <c r="C816" s="2">
        <v>40</v>
      </c>
      <c r="D816" s="2">
        <v>1</v>
      </c>
      <c r="E816" s="2">
        <v>1</v>
      </c>
      <c r="F816" s="40">
        <v>2</v>
      </c>
      <c r="G816" s="2">
        <v>3</v>
      </c>
      <c r="H816" s="2">
        <v>1</v>
      </c>
      <c r="I816" s="4">
        <f t="shared" si="51"/>
        <v>45</v>
      </c>
      <c r="J816" s="4">
        <f t="shared" si="48"/>
        <v>42</v>
      </c>
      <c r="K816" s="40">
        <v>45</v>
      </c>
      <c r="L816" s="40">
        <v>42</v>
      </c>
      <c r="M816" s="2">
        <f t="shared" si="49"/>
        <v>0</v>
      </c>
      <c r="N816" s="2">
        <f t="shared" si="50"/>
        <v>0</v>
      </c>
      <c r="O816" s="2">
        <f t="shared" si="50"/>
        <v>0</v>
      </c>
    </row>
    <row r="817" spans="1:15" x14ac:dyDescent="0.35">
      <c r="A817" s="39" t="s">
        <v>855</v>
      </c>
      <c r="B817" s="2">
        <v>1</v>
      </c>
      <c r="C817" s="2">
        <v>31</v>
      </c>
      <c r="D817" s="2">
        <v>1</v>
      </c>
      <c r="E817" s="2">
        <v>1</v>
      </c>
      <c r="F817" s="40">
        <v>1</v>
      </c>
      <c r="G817" s="2">
        <v>3</v>
      </c>
      <c r="H817" s="2">
        <v>1</v>
      </c>
      <c r="I817" s="4">
        <f t="shared" si="51"/>
        <v>70</v>
      </c>
      <c r="J817" s="4">
        <f t="shared" si="48"/>
        <v>55</v>
      </c>
      <c r="K817" s="41">
        <v>70</v>
      </c>
      <c r="L817" s="41">
        <v>55</v>
      </c>
      <c r="M817" s="2">
        <f t="shared" si="49"/>
        <v>0</v>
      </c>
      <c r="N817" s="2">
        <f t="shared" si="50"/>
        <v>0</v>
      </c>
      <c r="O817" s="2">
        <f t="shared" si="50"/>
        <v>0</v>
      </c>
    </row>
    <row r="818" spans="1:15" x14ac:dyDescent="0.35">
      <c r="A818" s="39" t="s">
        <v>856</v>
      </c>
      <c r="B818" s="2">
        <v>1</v>
      </c>
      <c r="C818" s="2">
        <v>34</v>
      </c>
      <c r="D818" s="2">
        <v>1</v>
      </c>
      <c r="E818" s="2">
        <v>1</v>
      </c>
      <c r="F818" s="40">
        <v>1</v>
      </c>
      <c r="G818" s="2">
        <v>3</v>
      </c>
      <c r="H818" s="2">
        <v>3</v>
      </c>
      <c r="I818" s="4">
        <f t="shared" si="51"/>
        <v>50</v>
      </c>
      <c r="J818" s="4">
        <f t="shared" si="48"/>
        <v>50</v>
      </c>
      <c r="K818" s="41">
        <v>50</v>
      </c>
      <c r="L818" s="41">
        <v>50</v>
      </c>
      <c r="M818" s="2">
        <f t="shared" si="49"/>
        <v>0</v>
      </c>
      <c r="N818" s="2">
        <f t="shared" si="50"/>
        <v>0</v>
      </c>
      <c r="O818" s="2">
        <f t="shared" si="50"/>
        <v>0</v>
      </c>
    </row>
    <row r="819" spans="1:15" x14ac:dyDescent="0.35">
      <c r="A819" s="39" t="s">
        <v>857</v>
      </c>
      <c r="B819" s="2">
        <v>1</v>
      </c>
      <c r="C819" s="2">
        <v>41</v>
      </c>
      <c r="D819" s="2">
        <v>1</v>
      </c>
      <c r="E819" s="2">
        <v>1</v>
      </c>
      <c r="F819" s="40">
        <v>1</v>
      </c>
      <c r="G819" s="2">
        <v>3</v>
      </c>
      <c r="H819" s="2">
        <v>1</v>
      </c>
      <c r="I819" s="4">
        <f t="shared" si="51"/>
        <v>50</v>
      </c>
      <c r="J819" s="4">
        <f t="shared" si="48"/>
        <v>40</v>
      </c>
      <c r="K819" s="40">
        <v>50</v>
      </c>
      <c r="L819" s="40">
        <v>40</v>
      </c>
      <c r="M819" s="2">
        <f t="shared" si="49"/>
        <v>0</v>
      </c>
      <c r="N819" s="2">
        <f t="shared" si="50"/>
        <v>0</v>
      </c>
      <c r="O819" s="2">
        <f t="shared" si="50"/>
        <v>0</v>
      </c>
    </row>
    <row r="820" spans="1:15" x14ac:dyDescent="0.35">
      <c r="A820" s="39" t="s">
        <v>858</v>
      </c>
      <c r="B820" s="2">
        <v>1</v>
      </c>
      <c r="C820" s="2">
        <v>55</v>
      </c>
      <c r="D820" s="2">
        <v>1</v>
      </c>
      <c r="E820" s="2">
        <v>1</v>
      </c>
      <c r="F820" s="40">
        <v>1</v>
      </c>
      <c r="G820" s="2">
        <v>2</v>
      </c>
      <c r="H820" s="2">
        <v>1</v>
      </c>
      <c r="I820" s="4">
        <f t="shared" si="51"/>
        <v>50</v>
      </c>
      <c r="J820" s="4">
        <f t="shared" si="48"/>
        <v>45</v>
      </c>
      <c r="K820" s="41">
        <v>50</v>
      </c>
      <c r="L820" s="41">
        <v>45</v>
      </c>
      <c r="M820" s="2">
        <f t="shared" si="49"/>
        <v>0</v>
      </c>
      <c r="N820" s="2">
        <f t="shared" si="50"/>
        <v>0</v>
      </c>
      <c r="O820" s="2">
        <f t="shared" si="50"/>
        <v>0</v>
      </c>
    </row>
    <row r="821" spans="1:15" x14ac:dyDescent="0.35">
      <c r="A821" s="39" t="s">
        <v>859</v>
      </c>
      <c r="B821" s="2">
        <v>1</v>
      </c>
      <c r="C821" s="2">
        <v>31</v>
      </c>
      <c r="D821" s="2">
        <v>4</v>
      </c>
      <c r="E821" s="2">
        <v>1</v>
      </c>
      <c r="F821" s="40">
        <v>1</v>
      </c>
      <c r="G821" s="2">
        <v>1</v>
      </c>
      <c r="H821" s="2">
        <v>2</v>
      </c>
      <c r="I821" s="4">
        <f t="shared" si="51"/>
        <v>48</v>
      </c>
      <c r="J821" s="4">
        <f t="shared" si="48"/>
        <v>40</v>
      </c>
      <c r="K821" s="40">
        <v>48</v>
      </c>
      <c r="L821" s="40">
        <v>40</v>
      </c>
      <c r="M821" s="2">
        <f t="shared" si="49"/>
        <v>0</v>
      </c>
      <c r="N821" s="2">
        <f t="shared" si="50"/>
        <v>0</v>
      </c>
      <c r="O821" s="2">
        <f t="shared" si="50"/>
        <v>0</v>
      </c>
    </row>
    <row r="822" spans="1:15" x14ac:dyDescent="0.35">
      <c r="A822" s="39" t="s">
        <v>860</v>
      </c>
      <c r="B822" s="2">
        <v>1</v>
      </c>
      <c r="C822" s="2">
        <v>35</v>
      </c>
      <c r="D822" s="2">
        <v>1</v>
      </c>
      <c r="E822" s="2">
        <v>1</v>
      </c>
      <c r="F822" s="40">
        <v>1</v>
      </c>
      <c r="G822" s="2">
        <v>3</v>
      </c>
      <c r="H822" s="2">
        <v>1</v>
      </c>
      <c r="I822" s="4">
        <f t="shared" si="51"/>
        <v>12</v>
      </c>
      <c r="J822" s="4">
        <f t="shared" si="48"/>
        <v>10</v>
      </c>
      <c r="K822" s="40">
        <v>12</v>
      </c>
      <c r="L822" s="40">
        <v>10</v>
      </c>
      <c r="M822" s="2">
        <f t="shared" si="49"/>
        <v>0</v>
      </c>
      <c r="N822" s="2">
        <f t="shared" si="50"/>
        <v>0</v>
      </c>
      <c r="O822" s="2">
        <f t="shared" si="50"/>
        <v>0</v>
      </c>
    </row>
    <row r="823" spans="1:15" x14ac:dyDescent="0.35">
      <c r="A823" s="39" t="s">
        <v>861</v>
      </c>
      <c r="B823" s="2">
        <v>1</v>
      </c>
      <c r="C823" s="2">
        <v>35</v>
      </c>
      <c r="D823" s="2">
        <v>1</v>
      </c>
      <c r="E823" s="2">
        <v>1</v>
      </c>
      <c r="F823" s="40">
        <v>1</v>
      </c>
      <c r="G823" s="2">
        <v>1</v>
      </c>
      <c r="H823" s="2">
        <v>1</v>
      </c>
      <c r="I823" s="4">
        <f t="shared" si="51"/>
        <v>35</v>
      </c>
      <c r="J823" s="4">
        <f t="shared" si="48"/>
        <v>28</v>
      </c>
      <c r="K823" s="40">
        <v>35</v>
      </c>
      <c r="L823" s="40">
        <v>28</v>
      </c>
      <c r="M823" s="2">
        <f t="shared" si="49"/>
        <v>0</v>
      </c>
      <c r="N823" s="2">
        <f t="shared" si="50"/>
        <v>0</v>
      </c>
      <c r="O823" s="2">
        <f t="shared" si="50"/>
        <v>0</v>
      </c>
    </row>
    <row r="824" spans="1:15" x14ac:dyDescent="0.35">
      <c r="A824" s="39" t="s">
        <v>862</v>
      </c>
      <c r="B824" s="2">
        <v>1</v>
      </c>
      <c r="C824" s="2">
        <v>49</v>
      </c>
      <c r="D824" s="2">
        <v>1</v>
      </c>
      <c r="E824" s="2">
        <v>1</v>
      </c>
      <c r="F824" s="40">
        <v>1</v>
      </c>
      <c r="G824" s="2">
        <v>3</v>
      </c>
      <c r="H824" s="2">
        <v>1</v>
      </c>
      <c r="I824" s="4">
        <f t="shared" si="51"/>
        <v>52</v>
      </c>
      <c r="J824" s="4">
        <f t="shared" si="48"/>
        <v>52</v>
      </c>
      <c r="K824" s="40">
        <v>52</v>
      </c>
      <c r="L824" s="40">
        <v>52</v>
      </c>
      <c r="M824" s="2">
        <f t="shared" si="49"/>
        <v>0</v>
      </c>
      <c r="N824" s="2">
        <f t="shared" si="50"/>
        <v>0</v>
      </c>
      <c r="O824" s="2">
        <f t="shared" si="50"/>
        <v>0</v>
      </c>
    </row>
    <row r="825" spans="1:15" x14ac:dyDescent="0.35">
      <c r="A825" s="39" t="s">
        <v>863</v>
      </c>
      <c r="B825" s="2">
        <v>1</v>
      </c>
      <c r="C825" s="2">
        <v>29</v>
      </c>
      <c r="D825" s="2">
        <v>1</v>
      </c>
      <c r="E825" s="2">
        <v>1</v>
      </c>
      <c r="F825" s="40">
        <v>1</v>
      </c>
      <c r="G825" s="2">
        <v>3</v>
      </c>
      <c r="H825" s="2">
        <v>1</v>
      </c>
      <c r="I825" s="4">
        <f t="shared" si="51"/>
        <v>0</v>
      </c>
      <c r="J825" s="4">
        <f t="shared" si="48"/>
        <v>0</v>
      </c>
      <c r="K825" s="56"/>
      <c r="L825" s="56"/>
      <c r="M825" s="2">
        <f t="shared" si="49"/>
        <v>0</v>
      </c>
      <c r="N825" s="2">
        <f t="shared" si="50"/>
        <v>0</v>
      </c>
      <c r="O825" s="2">
        <f t="shared" si="50"/>
        <v>0</v>
      </c>
    </row>
    <row r="826" spans="1:15" x14ac:dyDescent="0.35">
      <c r="A826" s="39" t="s">
        <v>864</v>
      </c>
      <c r="B826" s="2">
        <v>1</v>
      </c>
      <c r="C826" s="2">
        <v>35</v>
      </c>
      <c r="D826" s="2">
        <v>1</v>
      </c>
      <c r="E826" s="2">
        <v>1</v>
      </c>
      <c r="F826" s="40">
        <v>1</v>
      </c>
      <c r="G826" s="2">
        <v>3</v>
      </c>
      <c r="H826" s="2">
        <v>1</v>
      </c>
      <c r="I826" s="4">
        <f t="shared" si="51"/>
        <v>60</v>
      </c>
      <c r="J826" s="4">
        <f t="shared" si="48"/>
        <v>45</v>
      </c>
      <c r="K826" s="40">
        <v>60</v>
      </c>
      <c r="L826" s="40">
        <v>45</v>
      </c>
      <c r="M826" s="2">
        <f t="shared" si="49"/>
        <v>0</v>
      </c>
      <c r="N826" s="2">
        <f t="shared" si="50"/>
        <v>0</v>
      </c>
      <c r="O826" s="2">
        <f t="shared" si="50"/>
        <v>0</v>
      </c>
    </row>
    <row r="827" spans="1:15" x14ac:dyDescent="0.35">
      <c r="A827" s="39" t="s">
        <v>865</v>
      </c>
      <c r="B827" s="2">
        <v>1</v>
      </c>
      <c r="C827" s="2">
        <v>40</v>
      </c>
      <c r="D827" s="2">
        <v>1</v>
      </c>
      <c r="E827" s="2">
        <v>1</v>
      </c>
      <c r="F827" s="40">
        <v>1</v>
      </c>
      <c r="G827" s="2">
        <v>3</v>
      </c>
      <c r="H827" s="2">
        <v>1</v>
      </c>
      <c r="I827" s="4">
        <f t="shared" si="51"/>
        <v>50</v>
      </c>
      <c r="J827" s="4">
        <f t="shared" si="48"/>
        <v>45</v>
      </c>
      <c r="K827" s="41">
        <v>50</v>
      </c>
      <c r="L827" s="41">
        <v>45</v>
      </c>
      <c r="M827" s="2">
        <f t="shared" si="49"/>
        <v>0</v>
      </c>
      <c r="N827" s="2">
        <f t="shared" si="50"/>
        <v>0</v>
      </c>
      <c r="O827" s="2">
        <f t="shared" si="50"/>
        <v>0</v>
      </c>
    </row>
    <row r="828" spans="1:15" x14ac:dyDescent="0.35">
      <c r="A828" s="39" t="s">
        <v>866</v>
      </c>
      <c r="B828" s="2">
        <v>1</v>
      </c>
      <c r="C828" s="2">
        <v>40</v>
      </c>
      <c r="D828" s="2">
        <v>1</v>
      </c>
      <c r="E828" s="2">
        <v>1</v>
      </c>
      <c r="F828" s="40">
        <v>1</v>
      </c>
      <c r="G828" s="2">
        <v>3</v>
      </c>
      <c r="H828" s="2">
        <v>1</v>
      </c>
      <c r="I828" s="4">
        <f t="shared" si="51"/>
        <v>48</v>
      </c>
      <c r="J828" s="4">
        <f t="shared" si="48"/>
        <v>48</v>
      </c>
      <c r="K828" s="40">
        <v>48</v>
      </c>
      <c r="L828" s="40">
        <v>48</v>
      </c>
      <c r="M828" s="2">
        <f t="shared" si="49"/>
        <v>0</v>
      </c>
      <c r="N828" s="2">
        <f t="shared" si="50"/>
        <v>0</v>
      </c>
      <c r="O828" s="2">
        <f t="shared" si="50"/>
        <v>0</v>
      </c>
    </row>
    <row r="829" spans="1:15" x14ac:dyDescent="0.35">
      <c r="A829" s="39" t="s">
        <v>867</v>
      </c>
      <c r="B829" s="2">
        <v>1</v>
      </c>
      <c r="C829" s="2">
        <v>44</v>
      </c>
      <c r="D829" s="2">
        <v>1</v>
      </c>
      <c r="E829" s="2">
        <v>1</v>
      </c>
      <c r="F829" s="40">
        <v>1</v>
      </c>
      <c r="G829" s="2">
        <v>3</v>
      </c>
      <c r="H829" s="2">
        <v>1</v>
      </c>
      <c r="I829" s="4">
        <f t="shared" si="51"/>
        <v>50</v>
      </c>
      <c r="J829" s="4">
        <f t="shared" si="48"/>
        <v>50</v>
      </c>
      <c r="K829" s="40">
        <v>50</v>
      </c>
      <c r="L829" s="40">
        <v>50</v>
      </c>
      <c r="M829" s="2">
        <f t="shared" si="49"/>
        <v>0</v>
      </c>
      <c r="N829" s="2">
        <f t="shared" si="50"/>
        <v>0</v>
      </c>
      <c r="O829" s="2">
        <f t="shared" si="50"/>
        <v>0</v>
      </c>
    </row>
    <row r="830" spans="1:15" x14ac:dyDescent="0.35">
      <c r="A830" s="39" t="s">
        <v>868</v>
      </c>
      <c r="B830" s="2">
        <v>1</v>
      </c>
      <c r="C830" s="2">
        <v>27</v>
      </c>
      <c r="D830" s="2">
        <v>1</v>
      </c>
      <c r="E830" s="2">
        <v>1</v>
      </c>
      <c r="F830" s="40">
        <v>1</v>
      </c>
      <c r="G830" s="2">
        <v>3</v>
      </c>
      <c r="H830" s="2">
        <v>1</v>
      </c>
      <c r="I830" s="4">
        <f t="shared" si="51"/>
        <v>50</v>
      </c>
      <c r="J830" s="4">
        <f t="shared" si="48"/>
        <v>40</v>
      </c>
      <c r="K830" s="40">
        <v>50</v>
      </c>
      <c r="L830" s="40">
        <v>40</v>
      </c>
      <c r="M830" s="2">
        <f t="shared" si="49"/>
        <v>0</v>
      </c>
      <c r="N830" s="2">
        <f t="shared" si="50"/>
        <v>0</v>
      </c>
      <c r="O830" s="2">
        <f t="shared" si="50"/>
        <v>0</v>
      </c>
    </row>
    <row r="831" spans="1:15" x14ac:dyDescent="0.35">
      <c r="A831" s="39" t="s">
        <v>869</v>
      </c>
      <c r="B831" s="2">
        <v>1</v>
      </c>
      <c r="C831" s="2">
        <v>35</v>
      </c>
      <c r="D831" s="2">
        <v>1</v>
      </c>
      <c r="E831" s="2">
        <v>1</v>
      </c>
      <c r="F831" s="40">
        <v>1</v>
      </c>
      <c r="G831" s="2">
        <v>3</v>
      </c>
      <c r="H831" s="2">
        <v>1</v>
      </c>
      <c r="I831" s="4" t="str">
        <f t="shared" si="51"/>
        <v/>
      </c>
      <c r="J831" s="4" t="str">
        <f t="shared" si="48"/>
        <v/>
      </c>
      <c r="K831" s="56"/>
      <c r="L831" s="41">
        <v>55</v>
      </c>
      <c r="M831" s="2" t="b">
        <f t="shared" si="49"/>
        <v>0</v>
      </c>
      <c r="N831" s="2">
        <f t="shared" si="50"/>
        <v>0</v>
      </c>
      <c r="O831" s="2">
        <f t="shared" si="50"/>
        <v>0</v>
      </c>
    </row>
    <row r="832" spans="1:15" x14ac:dyDescent="0.35">
      <c r="A832" s="39" t="s">
        <v>870</v>
      </c>
      <c r="B832" s="2">
        <v>1</v>
      </c>
      <c r="C832" s="2">
        <v>37</v>
      </c>
      <c r="D832" s="2">
        <v>1</v>
      </c>
      <c r="E832" s="2">
        <v>1</v>
      </c>
      <c r="F832" s="40">
        <v>1</v>
      </c>
      <c r="G832" s="2">
        <v>3</v>
      </c>
      <c r="H832" s="2">
        <v>1</v>
      </c>
      <c r="I832" s="4">
        <f t="shared" si="51"/>
        <v>0</v>
      </c>
      <c r="J832" s="4">
        <f t="shared" si="48"/>
        <v>0</v>
      </c>
      <c r="K832" s="56"/>
      <c r="L832" s="56"/>
      <c r="M832" s="2">
        <f t="shared" si="49"/>
        <v>0</v>
      </c>
      <c r="N832" s="2">
        <f t="shared" si="50"/>
        <v>0</v>
      </c>
      <c r="O832" s="2">
        <f t="shared" si="50"/>
        <v>0</v>
      </c>
    </row>
    <row r="833" spans="1:15" x14ac:dyDescent="0.35">
      <c r="A833" s="39" t="s">
        <v>871</v>
      </c>
      <c r="B833" s="2">
        <v>1</v>
      </c>
      <c r="C833" s="2">
        <v>34</v>
      </c>
      <c r="D833" s="2">
        <v>1</v>
      </c>
      <c r="E833" s="2">
        <v>1</v>
      </c>
      <c r="F833" s="40">
        <v>1</v>
      </c>
      <c r="G833" s="2">
        <v>3</v>
      </c>
      <c r="H833" s="2">
        <v>1</v>
      </c>
      <c r="I833" s="4">
        <f t="shared" si="51"/>
        <v>50</v>
      </c>
      <c r="J833" s="4">
        <f t="shared" si="48"/>
        <v>50</v>
      </c>
      <c r="K833" s="41">
        <v>50</v>
      </c>
      <c r="L833" s="41">
        <v>50</v>
      </c>
      <c r="M833" s="2">
        <f t="shared" si="49"/>
        <v>0</v>
      </c>
      <c r="N833" s="2">
        <f t="shared" si="50"/>
        <v>0</v>
      </c>
      <c r="O833" s="2">
        <f t="shared" si="50"/>
        <v>0</v>
      </c>
    </row>
    <row r="834" spans="1:15" x14ac:dyDescent="0.35">
      <c r="A834" s="39" t="s">
        <v>872</v>
      </c>
      <c r="B834" s="2">
        <v>1</v>
      </c>
      <c r="C834" s="2">
        <v>48</v>
      </c>
      <c r="D834" s="2">
        <v>1</v>
      </c>
      <c r="E834" s="2">
        <v>1</v>
      </c>
      <c r="F834" s="40">
        <v>1</v>
      </c>
      <c r="G834" s="2">
        <v>3</v>
      </c>
      <c r="H834" s="2">
        <v>1</v>
      </c>
      <c r="I834" s="4">
        <f t="shared" si="51"/>
        <v>50</v>
      </c>
      <c r="J834" s="4">
        <f t="shared" si="48"/>
        <v>50</v>
      </c>
      <c r="K834" s="41">
        <v>50</v>
      </c>
      <c r="L834" s="41">
        <v>50</v>
      </c>
      <c r="M834" s="2">
        <f t="shared" si="49"/>
        <v>0</v>
      </c>
      <c r="N834" s="2">
        <f t="shared" si="50"/>
        <v>0</v>
      </c>
      <c r="O834" s="2">
        <f t="shared" si="50"/>
        <v>0</v>
      </c>
    </row>
    <row r="835" spans="1:15" x14ac:dyDescent="0.35">
      <c r="A835" s="39" t="s">
        <v>873</v>
      </c>
      <c r="B835" s="2">
        <v>1</v>
      </c>
      <c r="C835" s="2">
        <v>44</v>
      </c>
      <c r="D835" s="2">
        <v>1</v>
      </c>
      <c r="E835" s="2">
        <v>1</v>
      </c>
      <c r="F835" s="40">
        <v>2</v>
      </c>
      <c r="G835" s="2">
        <v>2</v>
      </c>
      <c r="H835" s="2">
        <v>1</v>
      </c>
      <c r="I835" s="4" t="str">
        <f t="shared" si="51"/>
        <v/>
      </c>
      <c r="J835" s="4" t="str">
        <f t="shared" si="48"/>
        <v/>
      </c>
      <c r="K835" s="56"/>
      <c r="L835" s="41">
        <v>40</v>
      </c>
      <c r="M835" s="2" t="b">
        <f t="shared" si="49"/>
        <v>0</v>
      </c>
      <c r="N835" s="2">
        <f t="shared" si="50"/>
        <v>0</v>
      </c>
      <c r="O835" s="2">
        <f t="shared" si="50"/>
        <v>0</v>
      </c>
    </row>
    <row r="836" spans="1:15" x14ac:dyDescent="0.35">
      <c r="A836" s="39" t="s">
        <v>874</v>
      </c>
      <c r="B836" s="2">
        <v>1</v>
      </c>
      <c r="C836" s="2">
        <v>43</v>
      </c>
      <c r="D836" s="2">
        <v>1</v>
      </c>
      <c r="E836" s="2">
        <v>1</v>
      </c>
      <c r="F836" s="41">
        <v>2</v>
      </c>
      <c r="G836" s="2">
        <v>5</v>
      </c>
      <c r="H836" s="2">
        <v>1</v>
      </c>
      <c r="I836" s="4" t="str">
        <f t="shared" si="51"/>
        <v/>
      </c>
      <c r="J836" s="4" t="str">
        <f t="shared" si="48"/>
        <v/>
      </c>
      <c r="K836" s="56"/>
      <c r="L836" s="40">
        <v>5</v>
      </c>
      <c r="M836" s="2" t="b">
        <f t="shared" si="49"/>
        <v>0</v>
      </c>
      <c r="N836" s="2">
        <f t="shared" si="50"/>
        <v>0</v>
      </c>
      <c r="O836" s="2">
        <f t="shared" si="50"/>
        <v>0</v>
      </c>
    </row>
    <row r="837" spans="1:15" x14ac:dyDescent="0.35">
      <c r="A837" s="39" t="s">
        <v>875</v>
      </c>
      <c r="B837" s="2">
        <v>1</v>
      </c>
      <c r="C837" s="2">
        <v>37</v>
      </c>
      <c r="D837" s="2">
        <v>1</v>
      </c>
      <c r="E837" s="2">
        <v>1</v>
      </c>
      <c r="F837" s="40">
        <v>1</v>
      </c>
      <c r="G837" s="2">
        <v>3</v>
      </c>
      <c r="H837" s="2">
        <v>1</v>
      </c>
      <c r="I837" s="4">
        <f t="shared" si="51"/>
        <v>60</v>
      </c>
      <c r="J837" s="4">
        <f t="shared" si="48"/>
        <v>50</v>
      </c>
      <c r="K837" s="41">
        <v>60</v>
      </c>
      <c r="L837" s="41">
        <v>50</v>
      </c>
      <c r="M837" s="2">
        <f t="shared" si="49"/>
        <v>0</v>
      </c>
      <c r="N837" s="2">
        <f t="shared" si="50"/>
        <v>0</v>
      </c>
      <c r="O837" s="2">
        <f t="shared" si="50"/>
        <v>0</v>
      </c>
    </row>
    <row r="838" spans="1:15" x14ac:dyDescent="0.35">
      <c r="A838" s="39" t="s">
        <v>876</v>
      </c>
      <c r="B838" s="2">
        <v>1</v>
      </c>
      <c r="C838" s="2">
        <v>24</v>
      </c>
      <c r="D838" s="2">
        <v>1</v>
      </c>
      <c r="E838" s="2">
        <v>1</v>
      </c>
      <c r="F838" s="40">
        <v>1</v>
      </c>
      <c r="G838" s="2">
        <v>3</v>
      </c>
      <c r="H838" s="2">
        <v>1</v>
      </c>
      <c r="I838" s="4">
        <f t="shared" si="51"/>
        <v>50</v>
      </c>
      <c r="J838" s="4">
        <f t="shared" si="48"/>
        <v>50</v>
      </c>
      <c r="K838" s="41">
        <v>50</v>
      </c>
      <c r="L838" s="41">
        <v>50</v>
      </c>
      <c r="M838" s="2">
        <f t="shared" si="49"/>
        <v>0</v>
      </c>
      <c r="N838" s="2">
        <f t="shared" si="50"/>
        <v>0</v>
      </c>
      <c r="O838" s="2">
        <f t="shared" si="50"/>
        <v>0</v>
      </c>
    </row>
    <row r="839" spans="1:15" x14ac:dyDescent="0.35">
      <c r="A839" s="39" t="s">
        <v>877</v>
      </c>
      <c r="B839" s="2">
        <v>1</v>
      </c>
      <c r="C839" s="2">
        <v>42</v>
      </c>
      <c r="D839" s="2">
        <v>1</v>
      </c>
      <c r="E839" s="2">
        <v>1</v>
      </c>
      <c r="F839" s="40">
        <v>1</v>
      </c>
      <c r="G839" s="2">
        <v>3</v>
      </c>
      <c r="H839" s="2">
        <v>1</v>
      </c>
      <c r="I839" s="4">
        <f t="shared" si="51"/>
        <v>50</v>
      </c>
      <c r="J839" s="4">
        <f t="shared" ref="J839:J902" si="52">IF(AND(O839=0,M839=0),L839,"")</f>
        <v>45</v>
      </c>
      <c r="K839" s="41">
        <v>50</v>
      </c>
      <c r="L839" s="41">
        <v>45</v>
      </c>
      <c r="M839" s="2">
        <f t="shared" ref="M839:M902" si="53">IF(K839&lt;L839,FALSE,)</f>
        <v>0</v>
      </c>
      <c r="N839" s="2">
        <f t="shared" ref="N839:O902" si="54">IF(K839&gt;80,FALSE,)</f>
        <v>0</v>
      </c>
      <c r="O839" s="2">
        <f t="shared" si="54"/>
        <v>0</v>
      </c>
    </row>
    <row r="840" spans="1:15" x14ac:dyDescent="0.35">
      <c r="A840" s="39" t="s">
        <v>878</v>
      </c>
      <c r="B840" s="2">
        <v>1</v>
      </c>
      <c r="C840" s="2">
        <v>34</v>
      </c>
      <c r="D840" s="2">
        <v>1</v>
      </c>
      <c r="E840" s="2">
        <v>1</v>
      </c>
      <c r="F840" s="40">
        <v>1</v>
      </c>
      <c r="G840" s="2">
        <v>3</v>
      </c>
      <c r="H840" s="2">
        <v>1</v>
      </c>
      <c r="I840" s="4">
        <f t="shared" ref="I840:I903" si="55">IF(AND(N840=0,M840=0),K840,"")</f>
        <v>45</v>
      </c>
      <c r="J840" s="4">
        <f t="shared" si="52"/>
        <v>45</v>
      </c>
      <c r="K840" s="41">
        <v>45</v>
      </c>
      <c r="L840" s="41">
        <v>45</v>
      </c>
      <c r="M840" s="2">
        <f t="shared" si="53"/>
        <v>0</v>
      </c>
      <c r="N840" s="2">
        <f t="shared" si="54"/>
        <v>0</v>
      </c>
      <c r="O840" s="2">
        <f t="shared" si="54"/>
        <v>0</v>
      </c>
    </row>
    <row r="841" spans="1:15" x14ac:dyDescent="0.35">
      <c r="A841" s="39" t="s">
        <v>879</v>
      </c>
      <c r="B841" s="2">
        <v>1</v>
      </c>
      <c r="C841" s="2">
        <v>42</v>
      </c>
      <c r="D841" s="2">
        <v>1</v>
      </c>
      <c r="E841" s="2">
        <v>1</v>
      </c>
      <c r="F841" s="40">
        <v>1</v>
      </c>
      <c r="G841" s="2">
        <v>3</v>
      </c>
      <c r="H841" s="2">
        <v>1</v>
      </c>
      <c r="I841" s="4">
        <f t="shared" si="55"/>
        <v>60</v>
      </c>
      <c r="J841" s="4">
        <f t="shared" si="52"/>
        <v>50</v>
      </c>
      <c r="K841" s="41">
        <v>60</v>
      </c>
      <c r="L841" s="41">
        <v>50</v>
      </c>
      <c r="M841" s="2">
        <f t="shared" si="53"/>
        <v>0</v>
      </c>
      <c r="N841" s="2">
        <f t="shared" si="54"/>
        <v>0</v>
      </c>
      <c r="O841" s="2">
        <f t="shared" si="54"/>
        <v>0</v>
      </c>
    </row>
    <row r="842" spans="1:15" x14ac:dyDescent="0.35">
      <c r="A842" s="39" t="s">
        <v>880</v>
      </c>
      <c r="B842" s="2">
        <v>1</v>
      </c>
      <c r="C842" s="2">
        <v>42</v>
      </c>
      <c r="D842" s="2">
        <v>1</v>
      </c>
      <c r="E842" s="2">
        <v>1</v>
      </c>
      <c r="F842" s="40">
        <v>1</v>
      </c>
      <c r="G842" s="2">
        <v>3</v>
      </c>
      <c r="H842" s="2">
        <v>1</v>
      </c>
      <c r="I842" s="4">
        <f t="shared" si="55"/>
        <v>50</v>
      </c>
      <c r="J842" s="4">
        <f t="shared" si="52"/>
        <v>50</v>
      </c>
      <c r="K842" s="41">
        <v>50</v>
      </c>
      <c r="L842" s="41">
        <v>50</v>
      </c>
      <c r="M842" s="2">
        <f t="shared" si="53"/>
        <v>0</v>
      </c>
      <c r="N842" s="2">
        <f t="shared" si="54"/>
        <v>0</v>
      </c>
      <c r="O842" s="2">
        <f t="shared" si="54"/>
        <v>0</v>
      </c>
    </row>
    <row r="843" spans="1:15" x14ac:dyDescent="0.35">
      <c r="A843" s="39" t="s">
        <v>881</v>
      </c>
      <c r="B843" s="2">
        <v>1</v>
      </c>
      <c r="C843" s="2">
        <v>36</v>
      </c>
      <c r="D843" s="2">
        <v>1</v>
      </c>
      <c r="E843" s="2">
        <v>1</v>
      </c>
      <c r="F843" s="40">
        <v>1</v>
      </c>
      <c r="G843" s="2">
        <v>3</v>
      </c>
      <c r="H843" s="2">
        <v>1</v>
      </c>
      <c r="I843" s="4">
        <f t="shared" si="55"/>
        <v>72</v>
      </c>
      <c r="J843" s="4">
        <f t="shared" si="52"/>
        <v>60</v>
      </c>
      <c r="K843" s="40">
        <v>72</v>
      </c>
      <c r="L843" s="40">
        <v>60</v>
      </c>
      <c r="M843" s="2">
        <f t="shared" si="53"/>
        <v>0</v>
      </c>
      <c r="N843" s="2">
        <f t="shared" si="54"/>
        <v>0</v>
      </c>
      <c r="O843" s="2">
        <f t="shared" si="54"/>
        <v>0</v>
      </c>
    </row>
    <row r="844" spans="1:15" x14ac:dyDescent="0.35">
      <c r="A844" s="39" t="s">
        <v>882</v>
      </c>
      <c r="B844" s="2">
        <v>1</v>
      </c>
      <c r="C844" s="2">
        <v>44</v>
      </c>
      <c r="D844" s="2">
        <v>1</v>
      </c>
      <c r="E844" s="2">
        <v>1</v>
      </c>
      <c r="F844" s="40">
        <v>1</v>
      </c>
      <c r="G844" s="2">
        <v>3</v>
      </c>
      <c r="H844" s="2">
        <v>1</v>
      </c>
      <c r="I844" s="4">
        <f t="shared" si="55"/>
        <v>60</v>
      </c>
      <c r="J844" s="4">
        <f t="shared" si="52"/>
        <v>50</v>
      </c>
      <c r="K844" s="40">
        <v>60</v>
      </c>
      <c r="L844" s="40">
        <v>50</v>
      </c>
      <c r="M844" s="2">
        <f t="shared" si="53"/>
        <v>0</v>
      </c>
      <c r="N844" s="2">
        <f t="shared" si="54"/>
        <v>0</v>
      </c>
      <c r="O844" s="2">
        <f t="shared" si="54"/>
        <v>0</v>
      </c>
    </row>
    <row r="845" spans="1:15" x14ac:dyDescent="0.35">
      <c r="A845" s="39" t="s">
        <v>883</v>
      </c>
      <c r="B845" s="2">
        <v>1</v>
      </c>
      <c r="C845" s="2">
        <v>26</v>
      </c>
      <c r="D845" s="2">
        <v>1</v>
      </c>
      <c r="E845" s="2">
        <v>1</v>
      </c>
      <c r="F845" s="40">
        <v>1</v>
      </c>
      <c r="G845" s="2">
        <v>3</v>
      </c>
      <c r="H845" s="2">
        <v>1</v>
      </c>
      <c r="I845" s="4" t="str">
        <f t="shared" si="55"/>
        <v/>
      </c>
      <c r="J845" s="4" t="str">
        <f t="shared" si="52"/>
        <v/>
      </c>
      <c r="K845" s="40">
        <v>84</v>
      </c>
      <c r="L845" s="40">
        <v>84</v>
      </c>
      <c r="M845" s="2">
        <f t="shared" si="53"/>
        <v>0</v>
      </c>
      <c r="N845" s="2" t="b">
        <f t="shared" si="54"/>
        <v>0</v>
      </c>
      <c r="O845" s="2" t="b">
        <f t="shared" si="54"/>
        <v>0</v>
      </c>
    </row>
    <row r="846" spans="1:15" x14ac:dyDescent="0.35">
      <c r="A846" s="39" t="s">
        <v>884</v>
      </c>
      <c r="B846" s="2">
        <v>1</v>
      </c>
      <c r="C846" s="2">
        <v>34</v>
      </c>
      <c r="D846" s="2">
        <v>1</v>
      </c>
      <c r="E846" s="2">
        <v>1</v>
      </c>
      <c r="F846" s="40">
        <v>1</v>
      </c>
      <c r="G846" s="2">
        <v>3</v>
      </c>
      <c r="H846" s="2">
        <v>1</v>
      </c>
      <c r="I846" s="4">
        <f t="shared" si="55"/>
        <v>14</v>
      </c>
      <c r="J846" s="4">
        <f t="shared" si="52"/>
        <v>11</v>
      </c>
      <c r="K846" s="40">
        <v>14</v>
      </c>
      <c r="L846" s="40">
        <v>11</v>
      </c>
      <c r="M846" s="2">
        <f t="shared" si="53"/>
        <v>0</v>
      </c>
      <c r="N846" s="2">
        <f t="shared" si="54"/>
        <v>0</v>
      </c>
      <c r="O846" s="2">
        <f t="shared" si="54"/>
        <v>0</v>
      </c>
    </row>
    <row r="847" spans="1:15" x14ac:dyDescent="0.35">
      <c r="A847" s="39" t="s">
        <v>885</v>
      </c>
      <c r="B847" s="2">
        <v>1</v>
      </c>
      <c r="C847" s="2">
        <v>45</v>
      </c>
      <c r="D847" s="2">
        <v>1</v>
      </c>
      <c r="E847" s="2">
        <v>1</v>
      </c>
      <c r="F847" s="40">
        <v>1</v>
      </c>
      <c r="G847" s="2">
        <v>3</v>
      </c>
      <c r="H847" s="2">
        <v>1</v>
      </c>
      <c r="I847" s="4">
        <f t="shared" si="55"/>
        <v>60</v>
      </c>
      <c r="J847" s="4">
        <f t="shared" si="52"/>
        <v>40</v>
      </c>
      <c r="K847" s="41">
        <v>60</v>
      </c>
      <c r="L847" s="41">
        <v>40</v>
      </c>
      <c r="M847" s="2">
        <f t="shared" si="53"/>
        <v>0</v>
      </c>
      <c r="N847" s="2">
        <f t="shared" si="54"/>
        <v>0</v>
      </c>
      <c r="O847" s="2">
        <f t="shared" si="54"/>
        <v>0</v>
      </c>
    </row>
    <row r="848" spans="1:15" x14ac:dyDescent="0.35">
      <c r="A848" s="39" t="s">
        <v>886</v>
      </c>
      <c r="B848" s="2">
        <v>1</v>
      </c>
      <c r="C848" s="2">
        <v>50</v>
      </c>
      <c r="D848" s="2">
        <v>1</v>
      </c>
      <c r="E848" s="2">
        <v>1</v>
      </c>
      <c r="F848" s="40">
        <v>1</v>
      </c>
      <c r="G848" s="2">
        <v>3</v>
      </c>
      <c r="H848" s="2">
        <v>1</v>
      </c>
      <c r="I848" s="4">
        <f t="shared" si="55"/>
        <v>10</v>
      </c>
      <c r="J848" s="4">
        <f t="shared" si="52"/>
        <v>8</v>
      </c>
      <c r="K848" s="40">
        <v>10</v>
      </c>
      <c r="L848" s="40">
        <v>8</v>
      </c>
      <c r="M848" s="2">
        <f t="shared" si="53"/>
        <v>0</v>
      </c>
      <c r="N848" s="2">
        <f t="shared" si="54"/>
        <v>0</v>
      </c>
      <c r="O848" s="2">
        <f t="shared" si="54"/>
        <v>0</v>
      </c>
    </row>
    <row r="849" spans="1:15" x14ac:dyDescent="0.35">
      <c r="A849" s="39" t="s">
        <v>887</v>
      </c>
      <c r="B849" s="2">
        <v>1</v>
      </c>
      <c r="C849" s="2">
        <v>52</v>
      </c>
      <c r="D849" s="2">
        <v>1</v>
      </c>
      <c r="E849" s="2">
        <v>1</v>
      </c>
      <c r="F849" s="40">
        <v>1</v>
      </c>
      <c r="G849" s="2">
        <v>1</v>
      </c>
      <c r="H849" s="2">
        <v>1</v>
      </c>
      <c r="I849" s="4" t="str">
        <f t="shared" si="55"/>
        <v/>
      </c>
      <c r="J849" s="4" t="str">
        <f t="shared" si="52"/>
        <v/>
      </c>
      <c r="K849" s="40">
        <v>84</v>
      </c>
      <c r="L849" s="40">
        <v>84</v>
      </c>
      <c r="M849" s="2">
        <f t="shared" si="53"/>
        <v>0</v>
      </c>
      <c r="N849" s="2" t="b">
        <f t="shared" si="54"/>
        <v>0</v>
      </c>
      <c r="O849" s="2" t="b">
        <f t="shared" si="54"/>
        <v>0</v>
      </c>
    </row>
    <row r="850" spans="1:15" x14ac:dyDescent="0.35">
      <c r="A850" s="39" t="s">
        <v>888</v>
      </c>
      <c r="B850" s="2">
        <v>1</v>
      </c>
      <c r="C850" s="2">
        <v>32</v>
      </c>
      <c r="D850" s="2">
        <v>1</v>
      </c>
      <c r="E850" s="2">
        <v>1</v>
      </c>
      <c r="F850" s="40">
        <v>1</v>
      </c>
      <c r="G850" s="2">
        <v>3</v>
      </c>
      <c r="H850" s="2">
        <v>1</v>
      </c>
      <c r="I850" s="4">
        <f t="shared" si="55"/>
        <v>50</v>
      </c>
      <c r="J850" s="4">
        <f t="shared" si="52"/>
        <v>50</v>
      </c>
      <c r="K850" s="41">
        <v>50</v>
      </c>
      <c r="L850" s="41">
        <v>50</v>
      </c>
      <c r="M850" s="2">
        <f t="shared" si="53"/>
        <v>0</v>
      </c>
      <c r="N850" s="2">
        <f t="shared" si="54"/>
        <v>0</v>
      </c>
      <c r="O850" s="2">
        <f t="shared" si="54"/>
        <v>0</v>
      </c>
    </row>
    <row r="851" spans="1:15" x14ac:dyDescent="0.35">
      <c r="A851" s="39" t="s">
        <v>889</v>
      </c>
      <c r="B851" s="2">
        <v>1</v>
      </c>
      <c r="C851" s="2">
        <v>42</v>
      </c>
      <c r="D851" s="2">
        <v>1</v>
      </c>
      <c r="E851" s="2">
        <v>1</v>
      </c>
      <c r="F851" s="40">
        <v>1</v>
      </c>
      <c r="G851" s="2">
        <v>2</v>
      </c>
      <c r="H851" s="2">
        <v>1</v>
      </c>
      <c r="I851" s="4" t="str">
        <f t="shared" si="55"/>
        <v/>
      </c>
      <c r="J851" s="4">
        <f t="shared" si="52"/>
        <v>55</v>
      </c>
      <c r="K851" s="40">
        <v>99</v>
      </c>
      <c r="L851" s="40">
        <v>55</v>
      </c>
      <c r="M851" s="2">
        <f t="shared" si="53"/>
        <v>0</v>
      </c>
      <c r="N851" s="2" t="b">
        <f t="shared" si="54"/>
        <v>0</v>
      </c>
      <c r="O851" s="2">
        <f t="shared" si="54"/>
        <v>0</v>
      </c>
    </row>
    <row r="852" spans="1:15" x14ac:dyDescent="0.35">
      <c r="A852" s="39" t="s">
        <v>890</v>
      </c>
      <c r="B852" s="2">
        <v>1</v>
      </c>
      <c r="C852" s="2">
        <v>30</v>
      </c>
      <c r="D852" s="2">
        <v>1</v>
      </c>
      <c r="E852" s="2">
        <v>1</v>
      </c>
      <c r="F852" s="40">
        <v>1</v>
      </c>
      <c r="G852" s="2">
        <v>3</v>
      </c>
      <c r="H852" s="2">
        <v>2</v>
      </c>
      <c r="I852" s="4">
        <f t="shared" si="55"/>
        <v>80</v>
      </c>
      <c r="J852" s="4">
        <f t="shared" si="52"/>
        <v>50</v>
      </c>
      <c r="K852" s="41">
        <v>80</v>
      </c>
      <c r="L852" s="41">
        <v>50</v>
      </c>
      <c r="M852" s="2">
        <f t="shared" si="53"/>
        <v>0</v>
      </c>
      <c r="N852" s="2">
        <f t="shared" si="54"/>
        <v>0</v>
      </c>
      <c r="O852" s="2">
        <f t="shared" si="54"/>
        <v>0</v>
      </c>
    </row>
    <row r="853" spans="1:15" x14ac:dyDescent="0.35">
      <c r="A853" s="39" t="s">
        <v>891</v>
      </c>
      <c r="B853" s="2">
        <v>1</v>
      </c>
      <c r="C853" s="2">
        <v>48</v>
      </c>
      <c r="D853" s="2">
        <v>1</v>
      </c>
      <c r="E853" s="2">
        <v>1</v>
      </c>
      <c r="F853" s="40">
        <v>1</v>
      </c>
      <c r="G853" s="2">
        <v>3</v>
      </c>
      <c r="H853" s="2">
        <v>1</v>
      </c>
      <c r="I853" s="4">
        <f t="shared" si="55"/>
        <v>55</v>
      </c>
      <c r="J853" s="4">
        <f t="shared" si="52"/>
        <v>35</v>
      </c>
      <c r="K853" s="40">
        <v>55</v>
      </c>
      <c r="L853" s="40">
        <v>35</v>
      </c>
      <c r="M853" s="2">
        <f t="shared" si="53"/>
        <v>0</v>
      </c>
      <c r="N853" s="2">
        <f t="shared" si="54"/>
        <v>0</v>
      </c>
      <c r="O853" s="2">
        <f t="shared" si="54"/>
        <v>0</v>
      </c>
    </row>
    <row r="854" spans="1:15" x14ac:dyDescent="0.35">
      <c r="A854" s="39" t="s">
        <v>892</v>
      </c>
      <c r="B854" s="2">
        <v>1</v>
      </c>
      <c r="C854" s="2">
        <v>48</v>
      </c>
      <c r="D854" s="2">
        <v>1</v>
      </c>
      <c r="E854" s="2">
        <v>1</v>
      </c>
      <c r="F854" s="40">
        <v>1</v>
      </c>
      <c r="G854" s="2">
        <v>3</v>
      </c>
      <c r="H854" s="2">
        <v>1</v>
      </c>
      <c r="I854" s="4">
        <f t="shared" si="55"/>
        <v>50</v>
      </c>
      <c r="J854" s="4">
        <f t="shared" si="52"/>
        <v>50</v>
      </c>
      <c r="K854" s="41">
        <v>50</v>
      </c>
      <c r="L854" s="41">
        <v>50</v>
      </c>
      <c r="M854" s="2">
        <f t="shared" si="53"/>
        <v>0</v>
      </c>
      <c r="N854" s="2">
        <f t="shared" si="54"/>
        <v>0</v>
      </c>
      <c r="O854" s="2">
        <f t="shared" si="54"/>
        <v>0</v>
      </c>
    </row>
    <row r="855" spans="1:15" x14ac:dyDescent="0.35">
      <c r="A855" s="39" t="s">
        <v>893</v>
      </c>
      <c r="B855" s="2">
        <v>1</v>
      </c>
      <c r="C855" s="2">
        <v>51</v>
      </c>
      <c r="D855" s="2">
        <v>1</v>
      </c>
      <c r="E855" s="2">
        <v>1</v>
      </c>
      <c r="F855" s="40">
        <v>1</v>
      </c>
      <c r="G855" s="2">
        <v>3</v>
      </c>
      <c r="H855" s="2">
        <v>1</v>
      </c>
      <c r="I855" s="4">
        <f t="shared" si="55"/>
        <v>48</v>
      </c>
      <c r="J855" s="4">
        <f t="shared" si="52"/>
        <v>8</v>
      </c>
      <c r="K855" s="40">
        <v>48</v>
      </c>
      <c r="L855" s="40">
        <v>8</v>
      </c>
      <c r="M855" s="2">
        <f t="shared" si="53"/>
        <v>0</v>
      </c>
      <c r="N855" s="2">
        <f t="shared" si="54"/>
        <v>0</v>
      </c>
      <c r="O855" s="2">
        <f t="shared" si="54"/>
        <v>0</v>
      </c>
    </row>
    <row r="856" spans="1:15" x14ac:dyDescent="0.35">
      <c r="A856" s="39" t="s">
        <v>894</v>
      </c>
      <c r="B856" s="2">
        <v>1</v>
      </c>
      <c r="C856" s="2">
        <v>46</v>
      </c>
      <c r="D856" s="2">
        <v>1</v>
      </c>
      <c r="E856" s="2">
        <v>1</v>
      </c>
      <c r="F856" s="40">
        <v>1</v>
      </c>
      <c r="G856" s="2">
        <v>2</v>
      </c>
      <c r="H856" s="2">
        <v>1</v>
      </c>
      <c r="I856" s="4" t="str">
        <f t="shared" si="55"/>
        <v/>
      </c>
      <c r="J856" s="4" t="str">
        <f t="shared" si="52"/>
        <v/>
      </c>
      <c r="K856" s="41">
        <v>10</v>
      </c>
      <c r="L856" s="41">
        <v>40</v>
      </c>
      <c r="M856" s="2" t="b">
        <f t="shared" si="53"/>
        <v>0</v>
      </c>
      <c r="N856" s="2">
        <f t="shared" si="54"/>
        <v>0</v>
      </c>
      <c r="O856" s="2">
        <f t="shared" si="54"/>
        <v>0</v>
      </c>
    </row>
    <row r="857" spans="1:15" x14ac:dyDescent="0.35">
      <c r="A857" s="39" t="s">
        <v>895</v>
      </c>
      <c r="B857" s="2">
        <v>1</v>
      </c>
      <c r="C857" s="2">
        <v>38</v>
      </c>
      <c r="D857" s="2">
        <v>1</v>
      </c>
      <c r="E857" s="2">
        <v>1</v>
      </c>
      <c r="F857" s="40">
        <v>1</v>
      </c>
      <c r="G857" s="2">
        <v>3</v>
      </c>
      <c r="H857" s="2">
        <v>1</v>
      </c>
      <c r="I857" s="4">
        <f t="shared" si="55"/>
        <v>50</v>
      </c>
      <c r="J857" s="4">
        <f t="shared" si="52"/>
        <v>30</v>
      </c>
      <c r="K857" s="41">
        <v>50</v>
      </c>
      <c r="L857" s="41">
        <v>30</v>
      </c>
      <c r="M857" s="2">
        <f t="shared" si="53"/>
        <v>0</v>
      </c>
      <c r="N857" s="2">
        <f t="shared" si="54"/>
        <v>0</v>
      </c>
      <c r="O857" s="2">
        <f t="shared" si="54"/>
        <v>0</v>
      </c>
    </row>
    <row r="858" spans="1:15" x14ac:dyDescent="0.35">
      <c r="A858" s="39" t="s">
        <v>896</v>
      </c>
      <c r="B858" s="2">
        <v>1</v>
      </c>
      <c r="C858" s="2">
        <v>37</v>
      </c>
      <c r="D858" s="2">
        <v>1</v>
      </c>
      <c r="E858" s="2">
        <v>1</v>
      </c>
      <c r="F858" s="40">
        <v>2</v>
      </c>
      <c r="G858" s="2">
        <v>3</v>
      </c>
      <c r="H858" s="2">
        <v>1</v>
      </c>
      <c r="I858" s="4">
        <f t="shared" si="55"/>
        <v>50</v>
      </c>
      <c r="J858" s="4">
        <f t="shared" si="52"/>
        <v>50</v>
      </c>
      <c r="K858" s="40">
        <v>50</v>
      </c>
      <c r="L858" s="40">
        <v>50</v>
      </c>
      <c r="M858" s="2">
        <f t="shared" si="53"/>
        <v>0</v>
      </c>
      <c r="N858" s="2">
        <f t="shared" si="54"/>
        <v>0</v>
      </c>
      <c r="O858" s="2">
        <f t="shared" si="54"/>
        <v>0</v>
      </c>
    </row>
    <row r="859" spans="1:15" x14ac:dyDescent="0.35">
      <c r="A859" s="39" t="s">
        <v>897</v>
      </c>
      <c r="B859" s="2">
        <v>1</v>
      </c>
      <c r="C859" s="2">
        <v>47</v>
      </c>
      <c r="D859" s="2">
        <v>1</v>
      </c>
      <c r="E859" s="2">
        <v>1</v>
      </c>
      <c r="F859" s="40">
        <v>2</v>
      </c>
      <c r="G859" s="2">
        <v>3</v>
      </c>
      <c r="H859" s="2">
        <v>1</v>
      </c>
      <c r="I859" s="4">
        <f t="shared" si="55"/>
        <v>60</v>
      </c>
      <c r="J859" s="4">
        <f t="shared" si="52"/>
        <v>45</v>
      </c>
      <c r="K859" s="41">
        <v>60</v>
      </c>
      <c r="L859" s="40">
        <v>45</v>
      </c>
      <c r="M859" s="2">
        <f t="shared" si="53"/>
        <v>0</v>
      </c>
      <c r="N859" s="2">
        <f t="shared" si="54"/>
        <v>0</v>
      </c>
      <c r="O859" s="2">
        <f t="shared" si="54"/>
        <v>0</v>
      </c>
    </row>
    <row r="860" spans="1:15" x14ac:dyDescent="0.35">
      <c r="A860" s="39" t="s">
        <v>898</v>
      </c>
      <c r="B860" s="2">
        <v>1</v>
      </c>
      <c r="C860" s="2">
        <v>42</v>
      </c>
      <c r="D860" s="2">
        <v>1</v>
      </c>
      <c r="E860" s="2">
        <v>1</v>
      </c>
      <c r="F860" s="40">
        <v>1</v>
      </c>
      <c r="G860" s="2">
        <v>3</v>
      </c>
      <c r="H860" s="2">
        <v>1</v>
      </c>
      <c r="I860" s="4">
        <f t="shared" si="55"/>
        <v>70</v>
      </c>
      <c r="J860" s="4">
        <f t="shared" si="52"/>
        <v>60</v>
      </c>
      <c r="K860" s="41">
        <v>70</v>
      </c>
      <c r="L860" s="41">
        <v>60</v>
      </c>
      <c r="M860" s="2">
        <f t="shared" si="53"/>
        <v>0</v>
      </c>
      <c r="N860" s="2">
        <f t="shared" si="54"/>
        <v>0</v>
      </c>
      <c r="O860" s="2">
        <f t="shared" si="54"/>
        <v>0</v>
      </c>
    </row>
    <row r="861" spans="1:15" x14ac:dyDescent="0.35">
      <c r="A861" s="39" t="s">
        <v>899</v>
      </c>
      <c r="B861" s="2">
        <v>1</v>
      </c>
      <c r="C861" s="2">
        <v>33</v>
      </c>
      <c r="D861" s="2">
        <v>1</v>
      </c>
      <c r="E861" s="2">
        <v>1</v>
      </c>
      <c r="F861" s="40">
        <v>1</v>
      </c>
      <c r="G861" s="2">
        <v>3</v>
      </c>
      <c r="H861" s="2">
        <v>1</v>
      </c>
      <c r="I861" s="4">
        <f t="shared" si="55"/>
        <v>50</v>
      </c>
      <c r="J861" s="4">
        <f t="shared" si="52"/>
        <v>50</v>
      </c>
      <c r="K861" s="41">
        <v>50</v>
      </c>
      <c r="L861" s="41">
        <v>50</v>
      </c>
      <c r="M861" s="2">
        <f t="shared" si="53"/>
        <v>0</v>
      </c>
      <c r="N861" s="2">
        <f t="shared" si="54"/>
        <v>0</v>
      </c>
      <c r="O861" s="2">
        <f t="shared" si="54"/>
        <v>0</v>
      </c>
    </row>
    <row r="862" spans="1:15" x14ac:dyDescent="0.35">
      <c r="A862" s="39" t="s">
        <v>900</v>
      </c>
      <c r="B862" s="2">
        <v>1</v>
      </c>
      <c r="C862" s="2">
        <v>31</v>
      </c>
      <c r="D862" s="2">
        <v>4</v>
      </c>
      <c r="E862" s="2">
        <v>1</v>
      </c>
      <c r="F862" s="40">
        <v>1</v>
      </c>
      <c r="G862" s="2">
        <v>1</v>
      </c>
      <c r="H862" s="2">
        <v>3</v>
      </c>
      <c r="I862" s="4">
        <f t="shared" si="55"/>
        <v>60</v>
      </c>
      <c r="J862" s="4">
        <f t="shared" si="52"/>
        <v>60</v>
      </c>
      <c r="K862" s="41">
        <v>60</v>
      </c>
      <c r="L862" s="41">
        <v>60</v>
      </c>
      <c r="M862" s="2">
        <f t="shared" si="53"/>
        <v>0</v>
      </c>
      <c r="N862" s="2">
        <f t="shared" si="54"/>
        <v>0</v>
      </c>
      <c r="O862" s="2">
        <f t="shared" si="54"/>
        <v>0</v>
      </c>
    </row>
    <row r="863" spans="1:15" x14ac:dyDescent="0.35">
      <c r="A863" s="39" t="s">
        <v>901</v>
      </c>
      <c r="B863" s="2">
        <v>1</v>
      </c>
      <c r="C863" s="2">
        <v>43</v>
      </c>
      <c r="D863" s="2">
        <v>1</v>
      </c>
      <c r="E863" s="2">
        <v>1</v>
      </c>
      <c r="F863" s="40">
        <v>1</v>
      </c>
      <c r="G863" s="2">
        <v>3</v>
      </c>
      <c r="H863" s="2">
        <v>1</v>
      </c>
      <c r="I863" s="4">
        <f t="shared" si="55"/>
        <v>60</v>
      </c>
      <c r="J863" s="4">
        <f t="shared" si="52"/>
        <v>45</v>
      </c>
      <c r="K863" s="40">
        <v>60</v>
      </c>
      <c r="L863" s="40">
        <v>45</v>
      </c>
      <c r="M863" s="2">
        <f t="shared" si="53"/>
        <v>0</v>
      </c>
      <c r="N863" s="2">
        <f t="shared" si="54"/>
        <v>0</v>
      </c>
      <c r="O863" s="2">
        <f t="shared" si="54"/>
        <v>0</v>
      </c>
    </row>
    <row r="864" spans="1:15" x14ac:dyDescent="0.35">
      <c r="A864" s="39" t="s">
        <v>902</v>
      </c>
      <c r="B864" s="2">
        <v>1</v>
      </c>
      <c r="C864" s="2">
        <v>34</v>
      </c>
      <c r="D864" s="2">
        <v>4</v>
      </c>
      <c r="E864" s="2">
        <v>1</v>
      </c>
      <c r="F864" s="40">
        <v>1</v>
      </c>
      <c r="G864" s="2">
        <v>1</v>
      </c>
      <c r="H864" s="2">
        <v>2</v>
      </c>
      <c r="I864" s="4">
        <f t="shared" si="55"/>
        <v>60</v>
      </c>
      <c r="J864" s="4">
        <f t="shared" si="52"/>
        <v>55</v>
      </c>
      <c r="K864" s="40">
        <v>60</v>
      </c>
      <c r="L864" s="40">
        <v>55</v>
      </c>
      <c r="M864" s="2">
        <f t="shared" si="53"/>
        <v>0</v>
      </c>
      <c r="N864" s="2">
        <f t="shared" si="54"/>
        <v>0</v>
      </c>
      <c r="O864" s="2">
        <f t="shared" si="54"/>
        <v>0</v>
      </c>
    </row>
    <row r="865" spans="1:15" x14ac:dyDescent="0.35">
      <c r="A865" s="39" t="s">
        <v>903</v>
      </c>
      <c r="B865" s="2">
        <v>1</v>
      </c>
      <c r="C865" s="2">
        <v>45</v>
      </c>
      <c r="D865" s="2">
        <v>4</v>
      </c>
      <c r="E865" s="2">
        <v>1</v>
      </c>
      <c r="F865" s="40">
        <v>1</v>
      </c>
      <c r="G865" s="2">
        <v>3</v>
      </c>
      <c r="H865" s="2">
        <v>1</v>
      </c>
      <c r="I865" s="4" t="str">
        <f t="shared" si="55"/>
        <v/>
      </c>
      <c r="J865" s="4" t="str">
        <f t="shared" si="52"/>
        <v/>
      </c>
      <c r="K865" s="56"/>
      <c r="L865" s="41">
        <v>50</v>
      </c>
      <c r="M865" s="2" t="b">
        <f t="shared" si="53"/>
        <v>0</v>
      </c>
      <c r="N865" s="2">
        <f t="shared" si="54"/>
        <v>0</v>
      </c>
      <c r="O865" s="2">
        <f t="shared" si="54"/>
        <v>0</v>
      </c>
    </row>
    <row r="866" spans="1:15" x14ac:dyDescent="0.35">
      <c r="A866" s="39" t="s">
        <v>904</v>
      </c>
      <c r="B866" s="2">
        <v>1</v>
      </c>
      <c r="C866" s="2">
        <v>49</v>
      </c>
      <c r="D866" s="2">
        <v>1</v>
      </c>
      <c r="E866" s="2">
        <v>1</v>
      </c>
      <c r="F866" s="40">
        <v>1</v>
      </c>
      <c r="G866" s="2">
        <v>2</v>
      </c>
      <c r="H866" s="2">
        <v>1</v>
      </c>
      <c r="I866" s="4">
        <f t="shared" si="55"/>
        <v>55</v>
      </c>
      <c r="J866" s="4">
        <f t="shared" si="52"/>
        <v>55</v>
      </c>
      <c r="K866" s="40">
        <v>55</v>
      </c>
      <c r="L866" s="40">
        <v>55</v>
      </c>
      <c r="M866" s="2">
        <f t="shared" si="53"/>
        <v>0</v>
      </c>
      <c r="N866" s="2">
        <f t="shared" si="54"/>
        <v>0</v>
      </c>
      <c r="O866" s="2">
        <f t="shared" si="54"/>
        <v>0</v>
      </c>
    </row>
    <row r="867" spans="1:15" x14ac:dyDescent="0.35">
      <c r="A867" s="39" t="s">
        <v>905</v>
      </c>
      <c r="B867" s="2">
        <v>1</v>
      </c>
      <c r="C867" s="2">
        <v>32</v>
      </c>
      <c r="D867" s="2">
        <v>1</v>
      </c>
      <c r="E867" s="2">
        <v>1</v>
      </c>
      <c r="F867" s="40">
        <v>1</v>
      </c>
      <c r="G867" s="2">
        <v>3</v>
      </c>
      <c r="H867" s="2">
        <v>1</v>
      </c>
      <c r="I867" s="4">
        <f t="shared" si="55"/>
        <v>80</v>
      </c>
      <c r="J867" s="4">
        <f t="shared" si="52"/>
        <v>77</v>
      </c>
      <c r="K867" s="40">
        <v>80</v>
      </c>
      <c r="L867" s="40">
        <v>77</v>
      </c>
      <c r="M867" s="2">
        <f t="shared" si="53"/>
        <v>0</v>
      </c>
      <c r="N867" s="2">
        <f t="shared" si="54"/>
        <v>0</v>
      </c>
      <c r="O867" s="2">
        <f t="shared" si="54"/>
        <v>0</v>
      </c>
    </row>
    <row r="868" spans="1:15" x14ac:dyDescent="0.35">
      <c r="A868" s="39" t="s">
        <v>906</v>
      </c>
      <c r="B868" s="2">
        <v>1</v>
      </c>
      <c r="C868" s="2">
        <v>47</v>
      </c>
      <c r="D868" s="2">
        <v>1</v>
      </c>
      <c r="E868" s="2">
        <v>1</v>
      </c>
      <c r="F868" s="40">
        <v>1</v>
      </c>
      <c r="G868" s="2">
        <v>3</v>
      </c>
      <c r="H868" s="2">
        <v>1</v>
      </c>
      <c r="I868" s="4" t="str">
        <f t="shared" si="55"/>
        <v/>
      </c>
      <c r="J868" s="4">
        <f t="shared" si="52"/>
        <v>50</v>
      </c>
      <c r="K868" s="56" t="s">
        <v>441</v>
      </c>
      <c r="L868" s="41">
        <v>50</v>
      </c>
      <c r="M868" s="2">
        <f t="shared" si="53"/>
        <v>0</v>
      </c>
      <c r="N868" s="2" t="b">
        <f t="shared" si="54"/>
        <v>0</v>
      </c>
      <c r="O868" s="2">
        <f t="shared" si="54"/>
        <v>0</v>
      </c>
    </row>
    <row r="869" spans="1:15" x14ac:dyDescent="0.35">
      <c r="A869" s="39" t="s">
        <v>907</v>
      </c>
      <c r="B869" s="2">
        <v>1</v>
      </c>
      <c r="C869" s="2">
        <v>36</v>
      </c>
      <c r="D869" s="2">
        <v>4</v>
      </c>
      <c r="E869" s="2">
        <v>1</v>
      </c>
      <c r="F869" s="40">
        <v>1</v>
      </c>
      <c r="G869" s="2">
        <v>3</v>
      </c>
      <c r="H869" s="2">
        <v>1</v>
      </c>
      <c r="I869" s="4">
        <f t="shared" si="55"/>
        <v>48</v>
      </c>
      <c r="J869" s="4">
        <f t="shared" si="52"/>
        <v>30</v>
      </c>
      <c r="K869" s="40">
        <v>48</v>
      </c>
      <c r="L869" s="40">
        <v>30</v>
      </c>
      <c r="M869" s="2">
        <f t="shared" si="53"/>
        <v>0</v>
      </c>
      <c r="N869" s="2">
        <f t="shared" si="54"/>
        <v>0</v>
      </c>
      <c r="O869" s="2">
        <f t="shared" si="54"/>
        <v>0</v>
      </c>
    </row>
    <row r="870" spans="1:15" x14ac:dyDescent="0.35">
      <c r="A870" s="39" t="s">
        <v>908</v>
      </c>
      <c r="B870" s="2">
        <v>1</v>
      </c>
      <c r="C870" s="2">
        <v>39</v>
      </c>
      <c r="D870" s="2">
        <v>4</v>
      </c>
      <c r="E870" s="2">
        <v>1</v>
      </c>
      <c r="F870" s="40">
        <v>1</v>
      </c>
      <c r="G870" s="2">
        <v>1</v>
      </c>
      <c r="H870" s="2">
        <v>2</v>
      </c>
      <c r="I870" s="4">
        <f t="shared" si="55"/>
        <v>50</v>
      </c>
      <c r="J870" s="4">
        <f t="shared" si="52"/>
        <v>40</v>
      </c>
      <c r="K870" s="40">
        <v>50</v>
      </c>
      <c r="L870" s="40">
        <v>40</v>
      </c>
      <c r="M870" s="2">
        <f t="shared" si="53"/>
        <v>0</v>
      </c>
      <c r="N870" s="2">
        <f t="shared" si="54"/>
        <v>0</v>
      </c>
      <c r="O870" s="2">
        <f t="shared" si="54"/>
        <v>0</v>
      </c>
    </row>
    <row r="871" spans="1:15" x14ac:dyDescent="0.35">
      <c r="A871" s="39" t="s">
        <v>909</v>
      </c>
      <c r="B871" s="2">
        <v>1</v>
      </c>
      <c r="C871" s="2">
        <v>32</v>
      </c>
      <c r="D871" s="2">
        <v>4</v>
      </c>
      <c r="E871" s="2">
        <v>1</v>
      </c>
      <c r="F871" s="40">
        <v>1</v>
      </c>
      <c r="G871" s="2">
        <v>3</v>
      </c>
      <c r="H871" s="2">
        <v>2</v>
      </c>
      <c r="I871" s="4">
        <f t="shared" si="55"/>
        <v>65</v>
      </c>
      <c r="J871" s="4">
        <f t="shared" si="52"/>
        <v>50</v>
      </c>
      <c r="K871" s="41">
        <v>65</v>
      </c>
      <c r="L871" s="41">
        <v>50</v>
      </c>
      <c r="M871" s="2">
        <f t="shared" si="53"/>
        <v>0</v>
      </c>
      <c r="N871" s="2">
        <f t="shared" si="54"/>
        <v>0</v>
      </c>
      <c r="O871" s="2">
        <f t="shared" si="54"/>
        <v>0</v>
      </c>
    </row>
    <row r="872" spans="1:15" x14ac:dyDescent="0.35">
      <c r="A872" s="39" t="s">
        <v>910</v>
      </c>
      <c r="B872" s="2">
        <v>1</v>
      </c>
      <c r="C872" s="2">
        <v>49</v>
      </c>
      <c r="D872" s="2">
        <v>1</v>
      </c>
      <c r="E872" s="2">
        <v>1</v>
      </c>
      <c r="F872" s="40">
        <v>1</v>
      </c>
      <c r="G872" s="2">
        <v>2</v>
      </c>
      <c r="H872" s="2">
        <v>1</v>
      </c>
      <c r="I872" s="4">
        <f t="shared" si="55"/>
        <v>50</v>
      </c>
      <c r="J872" s="4">
        <f t="shared" si="52"/>
        <v>40</v>
      </c>
      <c r="K872" s="40">
        <v>50</v>
      </c>
      <c r="L872" s="40">
        <v>40</v>
      </c>
      <c r="M872" s="2">
        <f t="shared" si="53"/>
        <v>0</v>
      </c>
      <c r="N872" s="2">
        <f t="shared" si="54"/>
        <v>0</v>
      </c>
      <c r="O872" s="2">
        <f t="shared" si="54"/>
        <v>0</v>
      </c>
    </row>
    <row r="873" spans="1:15" x14ac:dyDescent="0.35">
      <c r="A873" s="39" t="s">
        <v>911</v>
      </c>
      <c r="B873" s="2">
        <v>1</v>
      </c>
      <c r="C873" s="2">
        <v>30</v>
      </c>
      <c r="D873" s="2">
        <v>4</v>
      </c>
      <c r="E873" s="2">
        <v>1</v>
      </c>
      <c r="F873" s="40">
        <v>1</v>
      </c>
      <c r="G873" s="2">
        <v>3</v>
      </c>
      <c r="H873" s="2">
        <v>1</v>
      </c>
      <c r="I873" s="4">
        <f t="shared" si="55"/>
        <v>50</v>
      </c>
      <c r="J873" s="4">
        <f t="shared" si="52"/>
        <v>40</v>
      </c>
      <c r="K873" s="41">
        <v>50</v>
      </c>
      <c r="L873" s="41">
        <v>40</v>
      </c>
      <c r="M873" s="2">
        <f t="shared" si="53"/>
        <v>0</v>
      </c>
      <c r="N873" s="2">
        <f t="shared" si="54"/>
        <v>0</v>
      </c>
      <c r="O873" s="2">
        <f t="shared" si="54"/>
        <v>0</v>
      </c>
    </row>
    <row r="874" spans="1:15" x14ac:dyDescent="0.35">
      <c r="A874" s="39" t="s">
        <v>912</v>
      </c>
      <c r="B874" s="2">
        <v>1</v>
      </c>
      <c r="C874" s="2">
        <v>38</v>
      </c>
      <c r="D874" s="2">
        <v>1</v>
      </c>
      <c r="E874" s="2">
        <v>1</v>
      </c>
      <c r="F874" s="40">
        <v>1</v>
      </c>
      <c r="G874" s="2">
        <v>3</v>
      </c>
      <c r="H874" s="2">
        <v>2</v>
      </c>
      <c r="I874" s="4">
        <f t="shared" si="55"/>
        <v>50</v>
      </c>
      <c r="J874" s="4">
        <f t="shared" si="52"/>
        <v>40</v>
      </c>
      <c r="K874" s="40">
        <v>50</v>
      </c>
      <c r="L874" s="40">
        <v>40</v>
      </c>
      <c r="M874" s="2">
        <f t="shared" si="53"/>
        <v>0</v>
      </c>
      <c r="N874" s="2">
        <f t="shared" si="54"/>
        <v>0</v>
      </c>
      <c r="O874" s="2">
        <f t="shared" si="54"/>
        <v>0</v>
      </c>
    </row>
    <row r="875" spans="1:15" x14ac:dyDescent="0.35">
      <c r="A875" s="39" t="s">
        <v>913</v>
      </c>
      <c r="B875" s="2">
        <v>1</v>
      </c>
      <c r="C875" s="2">
        <v>33</v>
      </c>
      <c r="D875" s="2">
        <v>4</v>
      </c>
      <c r="E875" s="2">
        <v>1</v>
      </c>
      <c r="F875" s="40">
        <v>1</v>
      </c>
      <c r="G875" s="2">
        <v>3</v>
      </c>
      <c r="H875" s="2">
        <v>2</v>
      </c>
      <c r="I875" s="4">
        <f t="shared" si="55"/>
        <v>40</v>
      </c>
      <c r="J875" s="4">
        <f t="shared" si="52"/>
        <v>40</v>
      </c>
      <c r="K875" s="41">
        <v>40</v>
      </c>
      <c r="L875" s="41">
        <v>40</v>
      </c>
      <c r="M875" s="2">
        <f t="shared" si="53"/>
        <v>0</v>
      </c>
      <c r="N875" s="2">
        <f t="shared" si="54"/>
        <v>0</v>
      </c>
      <c r="O875" s="2">
        <f t="shared" si="54"/>
        <v>0</v>
      </c>
    </row>
    <row r="876" spans="1:15" x14ac:dyDescent="0.35">
      <c r="A876" s="39" t="s">
        <v>914</v>
      </c>
      <c r="B876" s="2">
        <v>1</v>
      </c>
      <c r="C876" s="2">
        <v>53</v>
      </c>
      <c r="D876" s="2">
        <v>1</v>
      </c>
      <c r="E876" s="2">
        <v>1</v>
      </c>
      <c r="F876" s="40">
        <v>1</v>
      </c>
      <c r="G876" s="2">
        <v>3</v>
      </c>
      <c r="H876" s="2">
        <v>1</v>
      </c>
      <c r="I876" s="4">
        <f t="shared" si="55"/>
        <v>50</v>
      </c>
      <c r="J876" s="4">
        <f t="shared" si="52"/>
        <v>40</v>
      </c>
      <c r="K876" s="40">
        <v>50</v>
      </c>
      <c r="L876" s="40">
        <v>40</v>
      </c>
      <c r="M876" s="2">
        <f t="shared" si="53"/>
        <v>0</v>
      </c>
      <c r="N876" s="2">
        <f t="shared" si="54"/>
        <v>0</v>
      </c>
      <c r="O876" s="2">
        <f t="shared" si="54"/>
        <v>0</v>
      </c>
    </row>
    <row r="877" spans="1:15" x14ac:dyDescent="0.35">
      <c r="A877" s="39" t="s">
        <v>915</v>
      </c>
      <c r="B877" s="2">
        <v>1</v>
      </c>
      <c r="C877" s="2">
        <v>28</v>
      </c>
      <c r="D877" s="2">
        <v>1</v>
      </c>
      <c r="E877" s="2">
        <v>1</v>
      </c>
      <c r="F877" s="40">
        <v>1</v>
      </c>
      <c r="G877" s="2">
        <v>3</v>
      </c>
      <c r="H877" s="2">
        <v>2</v>
      </c>
      <c r="I877" s="4">
        <f t="shared" si="55"/>
        <v>50</v>
      </c>
      <c r="J877" s="4">
        <f t="shared" si="52"/>
        <v>40</v>
      </c>
      <c r="K877" s="40">
        <v>50</v>
      </c>
      <c r="L877" s="40">
        <v>40</v>
      </c>
      <c r="M877" s="2">
        <f t="shared" si="53"/>
        <v>0</v>
      </c>
      <c r="N877" s="2">
        <f t="shared" si="54"/>
        <v>0</v>
      </c>
      <c r="O877" s="2">
        <f t="shared" si="54"/>
        <v>0</v>
      </c>
    </row>
    <row r="878" spans="1:15" x14ac:dyDescent="0.35">
      <c r="A878" s="39" t="s">
        <v>916</v>
      </c>
      <c r="B878" s="2">
        <v>1</v>
      </c>
      <c r="C878" s="2">
        <v>33</v>
      </c>
      <c r="D878" s="2">
        <v>4</v>
      </c>
      <c r="E878" s="2">
        <v>1</v>
      </c>
      <c r="F878" s="40">
        <v>1</v>
      </c>
      <c r="G878" s="2">
        <v>3</v>
      </c>
      <c r="H878" s="2">
        <v>1</v>
      </c>
      <c r="I878" s="4">
        <f t="shared" si="55"/>
        <v>68</v>
      </c>
      <c r="J878" s="4">
        <f t="shared" si="52"/>
        <v>64</v>
      </c>
      <c r="K878" s="40">
        <v>68</v>
      </c>
      <c r="L878" s="40">
        <v>64</v>
      </c>
      <c r="M878" s="2">
        <f t="shared" si="53"/>
        <v>0</v>
      </c>
      <c r="N878" s="2">
        <f t="shared" si="54"/>
        <v>0</v>
      </c>
      <c r="O878" s="2">
        <f t="shared" si="54"/>
        <v>0</v>
      </c>
    </row>
    <row r="879" spans="1:15" x14ac:dyDescent="0.35">
      <c r="A879" s="39" t="s">
        <v>917</v>
      </c>
      <c r="B879" s="2">
        <v>1</v>
      </c>
      <c r="C879" s="2">
        <v>48</v>
      </c>
      <c r="D879" s="2">
        <v>1</v>
      </c>
      <c r="E879" s="2">
        <v>1</v>
      </c>
      <c r="F879" s="40">
        <v>1</v>
      </c>
      <c r="G879" s="2">
        <v>3</v>
      </c>
      <c r="H879" s="2">
        <v>1</v>
      </c>
      <c r="I879" s="4">
        <f t="shared" si="55"/>
        <v>70</v>
      </c>
      <c r="J879" s="4">
        <f t="shared" si="52"/>
        <v>40</v>
      </c>
      <c r="K879" s="41">
        <v>70</v>
      </c>
      <c r="L879" s="41">
        <v>40</v>
      </c>
      <c r="M879" s="2">
        <f t="shared" si="53"/>
        <v>0</v>
      </c>
      <c r="N879" s="2">
        <f t="shared" si="54"/>
        <v>0</v>
      </c>
      <c r="O879" s="2">
        <f t="shared" si="54"/>
        <v>0</v>
      </c>
    </row>
    <row r="880" spans="1:15" x14ac:dyDescent="0.35">
      <c r="A880" s="39" t="s">
        <v>918</v>
      </c>
      <c r="B880" s="2">
        <v>1</v>
      </c>
      <c r="C880" s="2">
        <v>32</v>
      </c>
      <c r="D880" s="2">
        <v>4</v>
      </c>
      <c r="E880" s="2">
        <v>1</v>
      </c>
      <c r="F880" s="40">
        <v>1</v>
      </c>
      <c r="G880" s="2">
        <v>3</v>
      </c>
      <c r="H880" s="2">
        <v>2</v>
      </c>
      <c r="I880" s="4">
        <f t="shared" si="55"/>
        <v>70</v>
      </c>
      <c r="J880" s="4">
        <f t="shared" si="52"/>
        <v>70</v>
      </c>
      <c r="K880" s="41">
        <v>70</v>
      </c>
      <c r="L880" s="41">
        <v>70</v>
      </c>
      <c r="M880" s="2">
        <f t="shared" si="53"/>
        <v>0</v>
      </c>
      <c r="N880" s="2">
        <f t="shared" si="54"/>
        <v>0</v>
      </c>
      <c r="O880" s="2">
        <f t="shared" si="54"/>
        <v>0</v>
      </c>
    </row>
    <row r="881" spans="1:15" x14ac:dyDescent="0.35">
      <c r="A881" s="39" t="s">
        <v>919</v>
      </c>
      <c r="B881" s="2">
        <v>1</v>
      </c>
      <c r="C881" s="2">
        <v>53</v>
      </c>
      <c r="D881" s="2">
        <v>1</v>
      </c>
      <c r="E881" s="2">
        <v>1</v>
      </c>
      <c r="F881" s="40">
        <v>1</v>
      </c>
      <c r="G881" s="2">
        <v>2</v>
      </c>
      <c r="H881" s="2">
        <v>1</v>
      </c>
      <c r="I881" s="4">
        <f t="shared" si="55"/>
        <v>50</v>
      </c>
      <c r="J881" s="4">
        <f t="shared" si="52"/>
        <v>40</v>
      </c>
      <c r="K881" s="40">
        <v>50</v>
      </c>
      <c r="L881" s="40">
        <v>40</v>
      </c>
      <c r="M881" s="2">
        <f t="shared" si="53"/>
        <v>0</v>
      </c>
      <c r="N881" s="2">
        <f t="shared" si="54"/>
        <v>0</v>
      </c>
      <c r="O881" s="2">
        <f t="shared" si="54"/>
        <v>0</v>
      </c>
    </row>
    <row r="882" spans="1:15" x14ac:dyDescent="0.35">
      <c r="A882" s="39" t="s">
        <v>920</v>
      </c>
      <c r="B882" s="2">
        <v>1</v>
      </c>
      <c r="C882" s="2">
        <v>31</v>
      </c>
      <c r="D882" s="2">
        <v>1</v>
      </c>
      <c r="E882" s="2">
        <v>1</v>
      </c>
      <c r="F882" s="40">
        <v>4</v>
      </c>
      <c r="G882" s="2">
        <v>2</v>
      </c>
      <c r="H882" s="2">
        <v>1</v>
      </c>
      <c r="I882" s="4">
        <f t="shared" si="55"/>
        <v>60</v>
      </c>
      <c r="J882" s="4">
        <f t="shared" si="52"/>
        <v>50</v>
      </c>
      <c r="K882" s="41">
        <v>60</v>
      </c>
      <c r="L882" s="41">
        <v>50</v>
      </c>
      <c r="M882" s="2">
        <f t="shared" si="53"/>
        <v>0</v>
      </c>
      <c r="N882" s="2">
        <f t="shared" si="54"/>
        <v>0</v>
      </c>
      <c r="O882" s="2">
        <f t="shared" si="54"/>
        <v>0</v>
      </c>
    </row>
    <row r="883" spans="1:15" x14ac:dyDescent="0.35">
      <c r="A883" s="39" t="s">
        <v>921</v>
      </c>
      <c r="B883" s="2">
        <v>1</v>
      </c>
      <c r="C883" s="2">
        <v>31</v>
      </c>
      <c r="D883" s="2">
        <v>1</v>
      </c>
      <c r="E883" s="2">
        <v>1</v>
      </c>
      <c r="F883" s="40">
        <v>4</v>
      </c>
      <c r="G883" s="2">
        <v>2</v>
      </c>
      <c r="H883" s="2">
        <v>1</v>
      </c>
      <c r="I883" s="4" t="str">
        <f t="shared" si="55"/>
        <v/>
      </c>
      <c r="J883" s="4" t="str">
        <f t="shared" si="52"/>
        <v/>
      </c>
      <c r="K883" s="40">
        <v>30</v>
      </c>
      <c r="L883" s="40">
        <v>40</v>
      </c>
      <c r="M883" s="2" t="b">
        <f t="shared" si="53"/>
        <v>0</v>
      </c>
      <c r="N883" s="2">
        <f t="shared" si="54"/>
        <v>0</v>
      </c>
      <c r="O883" s="2">
        <f t="shared" si="54"/>
        <v>0</v>
      </c>
    </row>
    <row r="884" spans="1:15" x14ac:dyDescent="0.35">
      <c r="A884" s="39" t="s">
        <v>922</v>
      </c>
      <c r="B884" s="2">
        <v>1</v>
      </c>
      <c r="C884" s="2">
        <v>37</v>
      </c>
      <c r="D884" s="2">
        <v>1</v>
      </c>
      <c r="E884" s="2">
        <v>1</v>
      </c>
      <c r="F884" s="40">
        <v>1</v>
      </c>
      <c r="G884" s="2">
        <v>3</v>
      </c>
      <c r="H884" s="2">
        <v>1</v>
      </c>
      <c r="I884" s="4">
        <f t="shared" si="55"/>
        <v>80</v>
      </c>
      <c r="J884" s="4">
        <f t="shared" si="52"/>
        <v>70</v>
      </c>
      <c r="K884" s="41">
        <v>80</v>
      </c>
      <c r="L884" s="41">
        <v>70</v>
      </c>
      <c r="M884" s="2">
        <f t="shared" si="53"/>
        <v>0</v>
      </c>
      <c r="N884" s="2">
        <f t="shared" si="54"/>
        <v>0</v>
      </c>
      <c r="O884" s="2">
        <f t="shared" si="54"/>
        <v>0</v>
      </c>
    </row>
    <row r="885" spans="1:15" x14ac:dyDescent="0.35">
      <c r="A885" s="39" t="s">
        <v>923</v>
      </c>
      <c r="B885" s="2">
        <v>1</v>
      </c>
      <c r="C885" s="2">
        <v>52</v>
      </c>
      <c r="D885" s="2">
        <v>1</v>
      </c>
      <c r="E885" s="2">
        <v>1</v>
      </c>
      <c r="F885" s="40">
        <v>1</v>
      </c>
      <c r="G885" s="2">
        <v>2</v>
      </c>
      <c r="H885" s="2">
        <v>1</v>
      </c>
      <c r="I885" s="4">
        <f t="shared" si="55"/>
        <v>50</v>
      </c>
      <c r="J885" s="4">
        <f t="shared" si="52"/>
        <v>40</v>
      </c>
      <c r="K885" s="40">
        <v>50</v>
      </c>
      <c r="L885" s="40">
        <v>40</v>
      </c>
      <c r="M885" s="2">
        <f t="shared" si="53"/>
        <v>0</v>
      </c>
      <c r="N885" s="2">
        <f t="shared" si="54"/>
        <v>0</v>
      </c>
      <c r="O885" s="2">
        <f t="shared" si="54"/>
        <v>0</v>
      </c>
    </row>
    <row r="886" spans="1:15" x14ac:dyDescent="0.35">
      <c r="A886" s="39" t="s">
        <v>924</v>
      </c>
      <c r="B886" s="2">
        <v>1</v>
      </c>
      <c r="C886" s="2">
        <v>31</v>
      </c>
      <c r="D886" s="2">
        <v>1</v>
      </c>
      <c r="E886" s="2">
        <v>1</v>
      </c>
      <c r="F886" s="40">
        <v>1</v>
      </c>
      <c r="G886" s="2">
        <v>3</v>
      </c>
      <c r="H886" s="2">
        <v>1</v>
      </c>
      <c r="I886" s="4">
        <f t="shared" si="55"/>
        <v>55</v>
      </c>
      <c r="J886" s="4">
        <f t="shared" si="52"/>
        <v>45</v>
      </c>
      <c r="K886" s="40">
        <v>55</v>
      </c>
      <c r="L886" s="40">
        <v>45</v>
      </c>
      <c r="M886" s="2">
        <f t="shared" si="53"/>
        <v>0</v>
      </c>
      <c r="N886" s="2">
        <f t="shared" si="54"/>
        <v>0</v>
      </c>
      <c r="O886" s="2">
        <f t="shared" si="54"/>
        <v>0</v>
      </c>
    </row>
    <row r="887" spans="1:15" x14ac:dyDescent="0.35">
      <c r="A887" s="39" t="s">
        <v>925</v>
      </c>
      <c r="B887" s="2">
        <v>1</v>
      </c>
      <c r="C887" s="2">
        <v>31</v>
      </c>
      <c r="D887" s="2">
        <v>1</v>
      </c>
      <c r="E887" s="2">
        <v>1</v>
      </c>
      <c r="F887" s="40">
        <v>4</v>
      </c>
      <c r="G887" s="2">
        <v>3</v>
      </c>
      <c r="H887" s="2">
        <v>1</v>
      </c>
      <c r="I887" s="4">
        <f t="shared" si="55"/>
        <v>50</v>
      </c>
      <c r="J887" s="4">
        <f t="shared" si="52"/>
        <v>30</v>
      </c>
      <c r="K887" s="41">
        <v>50</v>
      </c>
      <c r="L887" s="41">
        <v>30</v>
      </c>
      <c r="M887" s="2">
        <f t="shared" si="53"/>
        <v>0</v>
      </c>
      <c r="N887" s="2">
        <f t="shared" si="54"/>
        <v>0</v>
      </c>
      <c r="O887" s="2">
        <f t="shared" si="54"/>
        <v>0</v>
      </c>
    </row>
    <row r="888" spans="1:15" x14ac:dyDescent="0.35">
      <c r="A888" s="39" t="s">
        <v>926</v>
      </c>
      <c r="B888" s="2">
        <v>1</v>
      </c>
      <c r="C888" s="2">
        <v>30</v>
      </c>
      <c r="D888" s="2">
        <v>4</v>
      </c>
      <c r="E888" s="2">
        <v>1</v>
      </c>
      <c r="F888" s="40">
        <v>1</v>
      </c>
      <c r="G888" s="2">
        <v>2</v>
      </c>
      <c r="H888" s="2">
        <v>2</v>
      </c>
      <c r="I888" s="4">
        <f t="shared" si="55"/>
        <v>60</v>
      </c>
      <c r="J888" s="4">
        <f t="shared" si="52"/>
        <v>50</v>
      </c>
      <c r="K888" s="40">
        <v>60</v>
      </c>
      <c r="L888" s="40">
        <v>50</v>
      </c>
      <c r="M888" s="2">
        <f t="shared" si="53"/>
        <v>0</v>
      </c>
      <c r="N888" s="2">
        <f t="shared" si="54"/>
        <v>0</v>
      </c>
      <c r="O888" s="2">
        <f t="shared" si="54"/>
        <v>0</v>
      </c>
    </row>
    <row r="889" spans="1:15" x14ac:dyDescent="0.35">
      <c r="A889" s="39" t="s">
        <v>927</v>
      </c>
      <c r="B889" s="2">
        <v>1</v>
      </c>
      <c r="C889" s="2">
        <v>36</v>
      </c>
      <c r="D889" s="2">
        <v>1</v>
      </c>
      <c r="E889" s="2">
        <v>1</v>
      </c>
      <c r="F889" s="41">
        <v>5</v>
      </c>
      <c r="G889" s="2">
        <v>2</v>
      </c>
      <c r="H889" s="2">
        <v>1</v>
      </c>
      <c r="I889" s="4">
        <f t="shared" si="55"/>
        <v>14</v>
      </c>
      <c r="J889" s="4">
        <f t="shared" si="52"/>
        <v>11</v>
      </c>
      <c r="K889" s="40">
        <v>14</v>
      </c>
      <c r="L889" s="40">
        <v>11</v>
      </c>
      <c r="M889" s="2">
        <f t="shared" si="53"/>
        <v>0</v>
      </c>
      <c r="N889" s="2">
        <f t="shared" si="54"/>
        <v>0</v>
      </c>
      <c r="O889" s="2">
        <f t="shared" si="54"/>
        <v>0</v>
      </c>
    </row>
    <row r="890" spans="1:15" x14ac:dyDescent="0.35">
      <c r="A890" s="39" t="s">
        <v>928</v>
      </c>
      <c r="B890" s="2">
        <v>1</v>
      </c>
      <c r="C890" s="2">
        <v>56</v>
      </c>
      <c r="D890" s="2">
        <v>4</v>
      </c>
      <c r="E890" s="2">
        <v>1</v>
      </c>
      <c r="F890" s="40">
        <v>1</v>
      </c>
      <c r="G890" s="2">
        <v>3</v>
      </c>
      <c r="H890" s="2">
        <v>2</v>
      </c>
      <c r="I890" s="4">
        <f t="shared" si="55"/>
        <v>60</v>
      </c>
      <c r="J890" s="4">
        <f t="shared" si="52"/>
        <v>50</v>
      </c>
      <c r="K890" s="40">
        <v>60</v>
      </c>
      <c r="L890" s="40">
        <v>50</v>
      </c>
      <c r="M890" s="2">
        <f t="shared" si="53"/>
        <v>0</v>
      </c>
      <c r="N890" s="2">
        <f t="shared" si="54"/>
        <v>0</v>
      </c>
      <c r="O890" s="2">
        <f t="shared" si="54"/>
        <v>0</v>
      </c>
    </row>
    <row r="891" spans="1:15" x14ac:dyDescent="0.35">
      <c r="A891" s="39" t="s">
        <v>929</v>
      </c>
      <c r="B891" s="2">
        <v>1</v>
      </c>
      <c r="C891" s="2">
        <v>30</v>
      </c>
      <c r="D891" s="2">
        <v>4</v>
      </c>
      <c r="E891" s="2">
        <v>1</v>
      </c>
      <c r="F891" s="40">
        <v>1</v>
      </c>
      <c r="G891" s="2">
        <v>2</v>
      </c>
      <c r="H891" s="2">
        <v>2</v>
      </c>
      <c r="I891" s="4">
        <f t="shared" si="55"/>
        <v>60</v>
      </c>
      <c r="J891" s="4">
        <f t="shared" si="52"/>
        <v>50</v>
      </c>
      <c r="K891" s="40">
        <v>60</v>
      </c>
      <c r="L891" s="40">
        <v>50</v>
      </c>
      <c r="M891" s="2">
        <f t="shared" si="53"/>
        <v>0</v>
      </c>
      <c r="N891" s="2">
        <f t="shared" si="54"/>
        <v>0</v>
      </c>
      <c r="O891" s="2">
        <f t="shared" si="54"/>
        <v>0</v>
      </c>
    </row>
    <row r="892" spans="1:15" x14ac:dyDescent="0.35">
      <c r="A892" s="39" t="s">
        <v>930</v>
      </c>
      <c r="B892" s="2">
        <v>1</v>
      </c>
      <c r="C892" s="2">
        <v>33</v>
      </c>
      <c r="D892" s="2">
        <v>4</v>
      </c>
      <c r="E892" s="2">
        <v>1</v>
      </c>
      <c r="F892" s="40">
        <v>1</v>
      </c>
      <c r="G892" s="2">
        <v>1</v>
      </c>
      <c r="H892" s="2">
        <v>3</v>
      </c>
      <c r="I892" s="4">
        <f t="shared" si="55"/>
        <v>48</v>
      </c>
      <c r="J892" s="4">
        <f t="shared" si="52"/>
        <v>18</v>
      </c>
      <c r="K892" s="40">
        <v>48</v>
      </c>
      <c r="L892" s="40">
        <v>18</v>
      </c>
      <c r="M892" s="2">
        <f t="shared" si="53"/>
        <v>0</v>
      </c>
      <c r="N892" s="2">
        <f t="shared" si="54"/>
        <v>0</v>
      </c>
      <c r="O892" s="2">
        <f t="shared" si="54"/>
        <v>0</v>
      </c>
    </row>
    <row r="893" spans="1:15" x14ac:dyDescent="0.35">
      <c r="A893" s="39" t="s">
        <v>931</v>
      </c>
      <c r="B893" s="2">
        <v>1</v>
      </c>
      <c r="C893" s="2">
        <v>29</v>
      </c>
      <c r="D893" s="2">
        <v>4</v>
      </c>
      <c r="E893" s="2">
        <v>1</v>
      </c>
      <c r="F893" s="40">
        <v>1</v>
      </c>
      <c r="G893" s="2">
        <v>4</v>
      </c>
      <c r="H893" s="2">
        <v>2</v>
      </c>
      <c r="I893" s="4">
        <f t="shared" si="55"/>
        <v>56</v>
      </c>
      <c r="J893" s="4">
        <f t="shared" si="52"/>
        <v>56</v>
      </c>
      <c r="K893" s="40">
        <v>56</v>
      </c>
      <c r="L893" s="40">
        <v>56</v>
      </c>
      <c r="M893" s="2">
        <f t="shared" si="53"/>
        <v>0</v>
      </c>
      <c r="N893" s="2">
        <f t="shared" si="54"/>
        <v>0</v>
      </c>
      <c r="O893" s="2">
        <f t="shared" si="54"/>
        <v>0</v>
      </c>
    </row>
    <row r="894" spans="1:15" x14ac:dyDescent="0.35">
      <c r="A894" s="39" t="s">
        <v>932</v>
      </c>
      <c r="B894" s="2">
        <v>1</v>
      </c>
      <c r="C894" s="2">
        <v>34</v>
      </c>
      <c r="D894" s="2">
        <v>1</v>
      </c>
      <c r="E894" s="2">
        <v>1</v>
      </c>
      <c r="F894" s="40">
        <v>4</v>
      </c>
      <c r="G894" s="2">
        <v>2</v>
      </c>
      <c r="H894" s="2">
        <v>1</v>
      </c>
      <c r="I894" s="4">
        <f t="shared" si="55"/>
        <v>50</v>
      </c>
      <c r="J894" s="4">
        <f t="shared" si="52"/>
        <v>45</v>
      </c>
      <c r="K894" s="41">
        <v>50</v>
      </c>
      <c r="L894" s="41">
        <v>45</v>
      </c>
      <c r="M894" s="2">
        <f t="shared" si="53"/>
        <v>0</v>
      </c>
      <c r="N894" s="2">
        <f t="shared" si="54"/>
        <v>0</v>
      </c>
      <c r="O894" s="2">
        <f t="shared" si="54"/>
        <v>0</v>
      </c>
    </row>
    <row r="895" spans="1:15" x14ac:dyDescent="0.35">
      <c r="A895" s="39" t="s">
        <v>933</v>
      </c>
      <c r="B895" s="2">
        <v>1</v>
      </c>
      <c r="C895" s="2">
        <v>40</v>
      </c>
      <c r="D895" s="2">
        <v>4</v>
      </c>
      <c r="E895" s="2">
        <v>1</v>
      </c>
      <c r="F895" s="40">
        <v>1</v>
      </c>
      <c r="G895" s="2">
        <v>1</v>
      </c>
      <c r="H895" s="2">
        <v>1</v>
      </c>
      <c r="I895" s="4">
        <f t="shared" si="55"/>
        <v>60</v>
      </c>
      <c r="J895" s="4">
        <f t="shared" si="52"/>
        <v>40</v>
      </c>
      <c r="K895" s="41">
        <v>60</v>
      </c>
      <c r="L895" s="41">
        <v>40</v>
      </c>
      <c r="M895" s="2">
        <f t="shared" si="53"/>
        <v>0</v>
      </c>
      <c r="N895" s="2">
        <f t="shared" si="54"/>
        <v>0</v>
      </c>
      <c r="O895" s="2">
        <f t="shared" si="54"/>
        <v>0</v>
      </c>
    </row>
    <row r="896" spans="1:15" x14ac:dyDescent="0.35">
      <c r="A896" s="39" t="s">
        <v>934</v>
      </c>
      <c r="B896" s="2">
        <v>1</v>
      </c>
      <c r="C896" s="2">
        <v>44</v>
      </c>
      <c r="D896" s="2">
        <v>1</v>
      </c>
      <c r="E896" s="2">
        <v>1</v>
      </c>
      <c r="F896" s="40">
        <v>1</v>
      </c>
      <c r="G896" s="2">
        <v>2</v>
      </c>
      <c r="H896" s="2">
        <v>1</v>
      </c>
      <c r="I896" s="4" t="str">
        <f t="shared" si="55"/>
        <v/>
      </c>
      <c r="J896" s="4">
        <f t="shared" si="52"/>
        <v>60</v>
      </c>
      <c r="K896" s="40">
        <v>156</v>
      </c>
      <c r="L896" s="40">
        <v>60</v>
      </c>
      <c r="M896" s="2">
        <f t="shared" si="53"/>
        <v>0</v>
      </c>
      <c r="N896" s="2" t="b">
        <f t="shared" si="54"/>
        <v>0</v>
      </c>
      <c r="O896" s="2">
        <f t="shared" si="54"/>
        <v>0</v>
      </c>
    </row>
    <row r="897" spans="1:15" x14ac:dyDescent="0.35">
      <c r="A897" s="39" t="s">
        <v>935</v>
      </c>
      <c r="B897" s="2">
        <v>1</v>
      </c>
      <c r="C897" s="2">
        <v>33</v>
      </c>
      <c r="D897" s="2">
        <v>4</v>
      </c>
      <c r="E897" s="2">
        <v>1</v>
      </c>
      <c r="F897" s="40">
        <v>1</v>
      </c>
      <c r="G897" s="2">
        <v>2</v>
      </c>
      <c r="H897" s="2">
        <v>2</v>
      </c>
      <c r="I897" s="4">
        <f t="shared" si="55"/>
        <v>60</v>
      </c>
      <c r="J897" s="4">
        <f t="shared" si="52"/>
        <v>50</v>
      </c>
      <c r="K897" s="40">
        <v>60</v>
      </c>
      <c r="L897" s="40">
        <v>50</v>
      </c>
      <c r="M897" s="2">
        <f t="shared" si="53"/>
        <v>0</v>
      </c>
      <c r="N897" s="2">
        <f t="shared" si="54"/>
        <v>0</v>
      </c>
      <c r="O897" s="2">
        <f t="shared" si="54"/>
        <v>0</v>
      </c>
    </row>
    <row r="898" spans="1:15" x14ac:dyDescent="0.35">
      <c r="A898" s="39" t="s">
        <v>936</v>
      </c>
      <c r="B898" s="2">
        <v>1</v>
      </c>
      <c r="C898" s="2">
        <v>30</v>
      </c>
      <c r="D898" s="2">
        <v>1</v>
      </c>
      <c r="E898" s="2">
        <v>1</v>
      </c>
      <c r="F898" s="40">
        <v>1</v>
      </c>
      <c r="G898" s="2">
        <v>3</v>
      </c>
      <c r="H898" s="2">
        <v>1</v>
      </c>
      <c r="I898" s="4">
        <f t="shared" si="55"/>
        <v>11</v>
      </c>
      <c r="J898" s="4">
        <f t="shared" si="52"/>
        <v>11</v>
      </c>
      <c r="K898" s="40">
        <v>11</v>
      </c>
      <c r="L898" s="40">
        <v>11</v>
      </c>
      <c r="M898" s="2">
        <f t="shared" si="53"/>
        <v>0</v>
      </c>
      <c r="N898" s="2">
        <f t="shared" si="54"/>
        <v>0</v>
      </c>
      <c r="O898" s="2">
        <f t="shared" si="54"/>
        <v>0</v>
      </c>
    </row>
    <row r="899" spans="1:15" x14ac:dyDescent="0.35">
      <c r="A899" s="39" t="s">
        <v>937</v>
      </c>
      <c r="B899" s="2">
        <v>1</v>
      </c>
      <c r="C899" s="2">
        <v>51</v>
      </c>
      <c r="D899" s="2">
        <v>1</v>
      </c>
      <c r="E899" s="2">
        <v>1</v>
      </c>
      <c r="F899" s="40">
        <v>1</v>
      </c>
      <c r="G899" s="2">
        <v>2</v>
      </c>
      <c r="H899" s="2">
        <v>1</v>
      </c>
      <c r="I899" s="4">
        <f t="shared" si="55"/>
        <v>55</v>
      </c>
      <c r="J899" s="4">
        <f t="shared" si="52"/>
        <v>35</v>
      </c>
      <c r="K899" s="41">
        <v>55</v>
      </c>
      <c r="L899" s="41">
        <v>35</v>
      </c>
      <c r="M899" s="2">
        <f t="shared" si="53"/>
        <v>0</v>
      </c>
      <c r="N899" s="2">
        <f t="shared" si="54"/>
        <v>0</v>
      </c>
      <c r="O899" s="2">
        <f t="shared" si="54"/>
        <v>0</v>
      </c>
    </row>
    <row r="900" spans="1:15" x14ac:dyDescent="0.35">
      <c r="A900" s="39" t="s">
        <v>938</v>
      </c>
      <c r="B900" s="2">
        <v>1</v>
      </c>
      <c r="C900" s="2">
        <v>27</v>
      </c>
      <c r="D900" s="2">
        <v>1</v>
      </c>
      <c r="E900" s="2">
        <v>1</v>
      </c>
      <c r="F900" s="40">
        <v>1</v>
      </c>
      <c r="G900" s="2">
        <v>3</v>
      </c>
      <c r="H900" s="2">
        <v>1</v>
      </c>
      <c r="I900" s="4" t="str">
        <f t="shared" si="55"/>
        <v/>
      </c>
      <c r="J900" s="4" t="str">
        <f t="shared" si="52"/>
        <v/>
      </c>
      <c r="K900" s="40">
        <v>240</v>
      </c>
      <c r="L900" s="40">
        <v>220</v>
      </c>
      <c r="M900" s="2">
        <f t="shared" si="53"/>
        <v>0</v>
      </c>
      <c r="N900" s="2" t="b">
        <f t="shared" si="54"/>
        <v>0</v>
      </c>
      <c r="O900" s="2" t="b">
        <f t="shared" si="54"/>
        <v>0</v>
      </c>
    </row>
    <row r="901" spans="1:15" x14ac:dyDescent="0.35">
      <c r="A901" s="39" t="s">
        <v>939</v>
      </c>
      <c r="B901" s="2">
        <v>1</v>
      </c>
      <c r="C901" s="2">
        <v>36</v>
      </c>
      <c r="D901" s="2">
        <v>4</v>
      </c>
      <c r="E901" s="2">
        <v>1</v>
      </c>
      <c r="F901" s="40">
        <v>2</v>
      </c>
      <c r="G901" s="2">
        <v>5</v>
      </c>
      <c r="H901" s="2">
        <v>3</v>
      </c>
      <c r="I901" s="4">
        <f t="shared" si="55"/>
        <v>48</v>
      </c>
      <c r="J901" s="4">
        <f t="shared" si="52"/>
        <v>8</v>
      </c>
      <c r="K901" s="40">
        <v>48</v>
      </c>
      <c r="L901" s="40">
        <v>8</v>
      </c>
      <c r="M901" s="2">
        <f t="shared" si="53"/>
        <v>0</v>
      </c>
      <c r="N901" s="2">
        <f t="shared" si="54"/>
        <v>0</v>
      </c>
      <c r="O901" s="2">
        <f t="shared" si="54"/>
        <v>0</v>
      </c>
    </row>
    <row r="902" spans="1:15" x14ac:dyDescent="0.35">
      <c r="A902" s="39" t="s">
        <v>940</v>
      </c>
      <c r="B902" s="2">
        <v>1</v>
      </c>
      <c r="C902" s="2">
        <v>31</v>
      </c>
      <c r="D902" s="2">
        <v>1</v>
      </c>
      <c r="E902" s="2">
        <v>1</v>
      </c>
      <c r="F902" s="40">
        <v>1</v>
      </c>
      <c r="G902" s="2">
        <v>3</v>
      </c>
      <c r="H902" s="2">
        <v>1</v>
      </c>
      <c r="I902" s="4" t="str">
        <f t="shared" si="55"/>
        <v/>
      </c>
      <c r="J902" s="4" t="str">
        <f t="shared" si="52"/>
        <v/>
      </c>
      <c r="K902" s="40">
        <v>5</v>
      </c>
      <c r="L902" s="40">
        <v>6</v>
      </c>
      <c r="M902" s="2" t="b">
        <f t="shared" si="53"/>
        <v>0</v>
      </c>
      <c r="N902" s="2">
        <f t="shared" si="54"/>
        <v>0</v>
      </c>
      <c r="O902" s="2">
        <f t="shared" si="54"/>
        <v>0</v>
      </c>
    </row>
    <row r="903" spans="1:15" x14ac:dyDescent="0.35">
      <c r="A903" s="39" t="s">
        <v>941</v>
      </c>
      <c r="B903" s="2">
        <v>1</v>
      </c>
      <c r="C903" s="2">
        <v>31</v>
      </c>
      <c r="D903" s="2">
        <v>1</v>
      </c>
      <c r="E903" s="2">
        <v>1</v>
      </c>
      <c r="F903" s="40">
        <v>1</v>
      </c>
      <c r="G903" s="2">
        <v>3</v>
      </c>
      <c r="H903" s="2">
        <v>1</v>
      </c>
      <c r="I903" s="4">
        <f t="shared" si="55"/>
        <v>50</v>
      </c>
      <c r="J903" s="4">
        <f t="shared" ref="J903:J966" si="56">IF(AND(O903=0,M903=0),L903,"")</f>
        <v>45</v>
      </c>
      <c r="K903" s="40">
        <v>50</v>
      </c>
      <c r="L903" s="40">
        <v>45</v>
      </c>
      <c r="M903" s="2">
        <f t="shared" ref="M903:M966" si="57">IF(K903&lt;L903,FALSE,)</f>
        <v>0</v>
      </c>
      <c r="N903" s="2">
        <f t="shared" ref="N903:O966" si="58">IF(K903&gt;80,FALSE,)</f>
        <v>0</v>
      </c>
      <c r="O903" s="2">
        <f t="shared" si="58"/>
        <v>0</v>
      </c>
    </row>
    <row r="904" spans="1:15" x14ac:dyDescent="0.35">
      <c r="A904" s="39" t="s">
        <v>942</v>
      </c>
      <c r="B904" s="2">
        <v>1</v>
      </c>
      <c r="C904" s="2">
        <v>32</v>
      </c>
      <c r="D904" s="2">
        <v>4</v>
      </c>
      <c r="E904" s="2">
        <v>1</v>
      </c>
      <c r="F904" s="40">
        <v>1</v>
      </c>
      <c r="G904" s="2">
        <v>4</v>
      </c>
      <c r="H904" s="2">
        <v>2</v>
      </c>
      <c r="I904" s="4">
        <f t="shared" ref="I904:I967" si="59">IF(AND(N904=0,M904=0),K904,"")</f>
        <v>56</v>
      </c>
      <c r="J904" s="4">
        <f t="shared" si="56"/>
        <v>56</v>
      </c>
      <c r="K904" s="40">
        <v>56</v>
      </c>
      <c r="L904" s="40">
        <v>56</v>
      </c>
      <c r="M904" s="2">
        <f t="shared" si="57"/>
        <v>0</v>
      </c>
      <c r="N904" s="2">
        <f t="shared" si="58"/>
        <v>0</v>
      </c>
      <c r="O904" s="2">
        <f t="shared" si="58"/>
        <v>0</v>
      </c>
    </row>
    <row r="905" spans="1:15" x14ac:dyDescent="0.35">
      <c r="A905" s="39" t="s">
        <v>943</v>
      </c>
      <c r="B905" s="2">
        <v>1</v>
      </c>
      <c r="C905" s="2">
        <v>35</v>
      </c>
      <c r="D905" s="2">
        <v>4</v>
      </c>
      <c r="E905" s="2">
        <v>1</v>
      </c>
      <c r="F905" s="40">
        <v>1</v>
      </c>
      <c r="G905" s="2">
        <v>4</v>
      </c>
      <c r="H905" s="2">
        <v>2</v>
      </c>
      <c r="I905" s="4">
        <f t="shared" si="59"/>
        <v>60</v>
      </c>
      <c r="J905" s="4">
        <f t="shared" si="56"/>
        <v>50</v>
      </c>
      <c r="K905" s="40">
        <v>60</v>
      </c>
      <c r="L905" s="40">
        <v>50</v>
      </c>
      <c r="M905" s="2">
        <f t="shared" si="57"/>
        <v>0</v>
      </c>
      <c r="N905" s="2">
        <f t="shared" si="58"/>
        <v>0</v>
      </c>
      <c r="O905" s="2">
        <f t="shared" si="58"/>
        <v>0</v>
      </c>
    </row>
    <row r="906" spans="1:15" x14ac:dyDescent="0.35">
      <c r="A906" s="39" t="s">
        <v>944</v>
      </c>
      <c r="B906" s="2">
        <v>1</v>
      </c>
      <c r="C906" s="2">
        <v>39</v>
      </c>
      <c r="D906" s="2">
        <v>4</v>
      </c>
      <c r="E906" s="2">
        <v>1</v>
      </c>
      <c r="F906" s="40">
        <v>1</v>
      </c>
      <c r="G906" s="2">
        <v>2</v>
      </c>
      <c r="H906" s="2">
        <v>1</v>
      </c>
      <c r="I906" s="4">
        <f t="shared" si="59"/>
        <v>8</v>
      </c>
      <c r="J906" s="4">
        <f t="shared" si="56"/>
        <v>8</v>
      </c>
      <c r="K906" s="40">
        <v>8</v>
      </c>
      <c r="L906" s="40">
        <v>8</v>
      </c>
      <c r="M906" s="2">
        <f t="shared" si="57"/>
        <v>0</v>
      </c>
      <c r="N906" s="2">
        <f t="shared" si="58"/>
        <v>0</v>
      </c>
      <c r="O906" s="2">
        <f t="shared" si="58"/>
        <v>0</v>
      </c>
    </row>
    <row r="907" spans="1:15" x14ac:dyDescent="0.35">
      <c r="A907" s="39" t="s">
        <v>945</v>
      </c>
      <c r="B907" s="2">
        <v>1</v>
      </c>
      <c r="C907" s="2">
        <v>43</v>
      </c>
      <c r="D907" s="2">
        <v>1</v>
      </c>
      <c r="E907" s="2">
        <v>1</v>
      </c>
      <c r="F907" s="40">
        <v>1</v>
      </c>
      <c r="G907" s="2">
        <v>3</v>
      </c>
      <c r="H907" s="2">
        <v>1</v>
      </c>
      <c r="I907" s="4">
        <f t="shared" si="59"/>
        <v>60</v>
      </c>
      <c r="J907" s="4">
        <f t="shared" si="56"/>
        <v>60</v>
      </c>
      <c r="K907" s="40">
        <v>60</v>
      </c>
      <c r="L907" s="40">
        <v>60</v>
      </c>
      <c r="M907" s="2">
        <f t="shared" si="57"/>
        <v>0</v>
      </c>
      <c r="N907" s="2">
        <f t="shared" si="58"/>
        <v>0</v>
      </c>
      <c r="O907" s="2">
        <f t="shared" si="58"/>
        <v>0</v>
      </c>
    </row>
    <row r="908" spans="1:15" x14ac:dyDescent="0.35">
      <c r="A908" s="39" t="s">
        <v>946</v>
      </c>
      <c r="B908" s="2">
        <v>1</v>
      </c>
      <c r="C908" s="2">
        <v>30</v>
      </c>
      <c r="D908" s="2">
        <v>1</v>
      </c>
      <c r="E908" s="2">
        <v>1</v>
      </c>
      <c r="F908" s="40">
        <v>5</v>
      </c>
      <c r="G908" s="2">
        <v>3</v>
      </c>
      <c r="H908" s="2">
        <v>1</v>
      </c>
      <c r="I908" s="4">
        <f t="shared" si="59"/>
        <v>70</v>
      </c>
      <c r="J908" s="4">
        <f t="shared" si="56"/>
        <v>40</v>
      </c>
      <c r="K908" s="40">
        <v>70</v>
      </c>
      <c r="L908" s="40">
        <v>40</v>
      </c>
      <c r="M908" s="2">
        <f t="shared" si="57"/>
        <v>0</v>
      </c>
      <c r="N908" s="2">
        <f t="shared" si="58"/>
        <v>0</v>
      </c>
      <c r="O908" s="2">
        <f t="shared" si="58"/>
        <v>0</v>
      </c>
    </row>
    <row r="909" spans="1:15" x14ac:dyDescent="0.35">
      <c r="A909" s="39" t="s">
        <v>947</v>
      </c>
      <c r="B909" s="2">
        <v>1</v>
      </c>
      <c r="C909" s="2">
        <v>36</v>
      </c>
      <c r="D909" s="2">
        <v>4</v>
      </c>
      <c r="E909" s="2">
        <v>1</v>
      </c>
      <c r="F909" s="40">
        <v>1</v>
      </c>
      <c r="G909" s="2">
        <v>2</v>
      </c>
      <c r="H909" s="2">
        <v>3</v>
      </c>
      <c r="I909" s="4">
        <f t="shared" si="59"/>
        <v>50</v>
      </c>
      <c r="J909" s="4">
        <f t="shared" si="56"/>
        <v>40</v>
      </c>
      <c r="K909" s="41">
        <v>50</v>
      </c>
      <c r="L909" s="41">
        <v>40</v>
      </c>
      <c r="M909" s="2">
        <f t="shared" si="57"/>
        <v>0</v>
      </c>
      <c r="N909" s="2">
        <f t="shared" si="58"/>
        <v>0</v>
      </c>
      <c r="O909" s="2">
        <f t="shared" si="58"/>
        <v>0</v>
      </c>
    </row>
    <row r="910" spans="1:15" x14ac:dyDescent="0.35">
      <c r="A910" s="39" t="s">
        <v>948</v>
      </c>
      <c r="B910" s="2">
        <v>1</v>
      </c>
      <c r="C910" s="2">
        <v>44</v>
      </c>
      <c r="D910" s="2">
        <v>1</v>
      </c>
      <c r="E910" s="2">
        <v>1</v>
      </c>
      <c r="F910" s="40">
        <v>1</v>
      </c>
      <c r="G910" s="2">
        <v>3</v>
      </c>
      <c r="H910" s="2">
        <v>1</v>
      </c>
      <c r="I910" s="4">
        <f t="shared" si="59"/>
        <v>50</v>
      </c>
      <c r="J910" s="4">
        <f t="shared" si="56"/>
        <v>40</v>
      </c>
      <c r="K910" s="40">
        <v>50</v>
      </c>
      <c r="L910" s="40">
        <v>40</v>
      </c>
      <c r="M910" s="2">
        <f t="shared" si="57"/>
        <v>0</v>
      </c>
      <c r="N910" s="2">
        <f t="shared" si="58"/>
        <v>0</v>
      </c>
      <c r="O910" s="2">
        <f t="shared" si="58"/>
        <v>0</v>
      </c>
    </row>
    <row r="911" spans="1:15" x14ac:dyDescent="0.35">
      <c r="A911" s="39" t="s">
        <v>949</v>
      </c>
      <c r="B911" s="2">
        <v>1</v>
      </c>
      <c r="C911" s="2">
        <v>42</v>
      </c>
      <c r="D911" s="2">
        <v>4</v>
      </c>
      <c r="E911" s="2">
        <v>1</v>
      </c>
      <c r="F911" s="40">
        <v>1</v>
      </c>
      <c r="G911" s="2">
        <v>1</v>
      </c>
      <c r="H911" s="2">
        <v>1</v>
      </c>
      <c r="I911" s="4">
        <f t="shared" si="59"/>
        <v>60</v>
      </c>
      <c r="J911" s="4">
        <f t="shared" si="56"/>
        <v>40</v>
      </c>
      <c r="K911" s="40">
        <v>60</v>
      </c>
      <c r="L911" s="40">
        <v>40</v>
      </c>
      <c r="M911" s="2">
        <f t="shared" si="57"/>
        <v>0</v>
      </c>
      <c r="N911" s="2">
        <f t="shared" si="58"/>
        <v>0</v>
      </c>
      <c r="O911" s="2">
        <f t="shared" si="58"/>
        <v>0</v>
      </c>
    </row>
    <row r="912" spans="1:15" x14ac:dyDescent="0.35">
      <c r="A912" s="39" t="s">
        <v>950</v>
      </c>
      <c r="B912" s="2">
        <v>1</v>
      </c>
      <c r="C912" s="2">
        <v>31</v>
      </c>
      <c r="D912" s="2">
        <v>1</v>
      </c>
      <c r="E912" s="2">
        <v>1</v>
      </c>
      <c r="F912" s="40">
        <v>4</v>
      </c>
      <c r="G912" s="2">
        <v>3</v>
      </c>
      <c r="H912" s="2">
        <v>2</v>
      </c>
      <c r="I912" s="4">
        <f t="shared" si="59"/>
        <v>50</v>
      </c>
      <c r="J912" s="4">
        <f t="shared" si="56"/>
        <v>45</v>
      </c>
      <c r="K912" s="41">
        <v>50</v>
      </c>
      <c r="L912" s="40">
        <v>45</v>
      </c>
      <c r="M912" s="2">
        <f t="shared" si="57"/>
        <v>0</v>
      </c>
      <c r="N912" s="2">
        <f t="shared" si="58"/>
        <v>0</v>
      </c>
      <c r="O912" s="2">
        <f t="shared" si="58"/>
        <v>0</v>
      </c>
    </row>
    <row r="913" spans="1:15" x14ac:dyDescent="0.35">
      <c r="A913" s="39" t="s">
        <v>951</v>
      </c>
      <c r="B913" s="2">
        <v>1</v>
      </c>
      <c r="C913" s="2">
        <v>40</v>
      </c>
      <c r="D913" s="2">
        <v>1</v>
      </c>
      <c r="E913" s="2">
        <v>1</v>
      </c>
      <c r="F913" s="40">
        <v>1</v>
      </c>
      <c r="G913" s="2">
        <v>3</v>
      </c>
      <c r="H913" s="2">
        <v>1</v>
      </c>
      <c r="I913" s="4">
        <f t="shared" si="59"/>
        <v>30</v>
      </c>
      <c r="J913" s="4">
        <f t="shared" si="56"/>
        <v>15</v>
      </c>
      <c r="K913" s="40">
        <v>30</v>
      </c>
      <c r="L913" s="40">
        <v>15</v>
      </c>
      <c r="M913" s="2">
        <f t="shared" si="57"/>
        <v>0</v>
      </c>
      <c r="N913" s="2">
        <f t="shared" si="58"/>
        <v>0</v>
      </c>
      <c r="O913" s="2">
        <f t="shared" si="58"/>
        <v>0</v>
      </c>
    </row>
    <row r="914" spans="1:15" x14ac:dyDescent="0.35">
      <c r="A914" s="39" t="s">
        <v>952</v>
      </c>
      <c r="B914" s="2">
        <v>1</v>
      </c>
      <c r="C914" s="2">
        <v>30</v>
      </c>
      <c r="D914" s="2">
        <v>4</v>
      </c>
      <c r="E914" s="2">
        <v>1</v>
      </c>
      <c r="F914" s="40">
        <v>1</v>
      </c>
      <c r="G914" s="2">
        <v>5</v>
      </c>
      <c r="H914" s="2">
        <v>1</v>
      </c>
      <c r="I914" s="4" t="str">
        <f t="shared" si="59"/>
        <v/>
      </c>
      <c r="J914" s="4">
        <f t="shared" si="56"/>
        <v>35</v>
      </c>
      <c r="K914" s="40">
        <v>110</v>
      </c>
      <c r="L914" s="40">
        <v>35</v>
      </c>
      <c r="M914" s="2">
        <f t="shared" si="57"/>
        <v>0</v>
      </c>
      <c r="N914" s="2" t="b">
        <f t="shared" si="58"/>
        <v>0</v>
      </c>
      <c r="O914" s="2">
        <f t="shared" si="58"/>
        <v>0</v>
      </c>
    </row>
    <row r="915" spans="1:15" x14ac:dyDescent="0.35">
      <c r="A915" s="39" t="s">
        <v>953</v>
      </c>
      <c r="B915" s="2">
        <v>1</v>
      </c>
      <c r="C915" s="2">
        <v>28</v>
      </c>
      <c r="D915" s="2">
        <v>4</v>
      </c>
      <c r="E915" s="2">
        <v>1</v>
      </c>
      <c r="F915" s="40">
        <v>2</v>
      </c>
      <c r="G915" s="2">
        <v>5</v>
      </c>
      <c r="H915" s="2">
        <v>2</v>
      </c>
      <c r="I915" s="4">
        <f t="shared" si="59"/>
        <v>45</v>
      </c>
      <c r="J915" s="4">
        <f t="shared" si="56"/>
        <v>45</v>
      </c>
      <c r="K915" s="40">
        <v>45</v>
      </c>
      <c r="L915" s="40">
        <v>45</v>
      </c>
      <c r="M915" s="2">
        <f t="shared" si="57"/>
        <v>0</v>
      </c>
      <c r="N915" s="2">
        <f t="shared" si="58"/>
        <v>0</v>
      </c>
      <c r="O915" s="2">
        <f t="shared" si="58"/>
        <v>0</v>
      </c>
    </row>
    <row r="916" spans="1:15" x14ac:dyDescent="0.35">
      <c r="A916" s="39" t="s">
        <v>954</v>
      </c>
      <c r="B916" s="2">
        <v>1</v>
      </c>
      <c r="C916" s="2">
        <v>34</v>
      </c>
      <c r="D916" s="2">
        <v>1</v>
      </c>
      <c r="E916" s="2">
        <v>1</v>
      </c>
      <c r="F916" s="40">
        <v>1</v>
      </c>
      <c r="G916" s="2">
        <v>3</v>
      </c>
      <c r="H916" s="2">
        <v>1</v>
      </c>
      <c r="I916" s="4" t="str">
        <f t="shared" si="59"/>
        <v/>
      </c>
      <c r="J916" s="4" t="str">
        <f t="shared" si="56"/>
        <v/>
      </c>
      <c r="K916" s="40">
        <v>250</v>
      </c>
      <c r="L916" s="40">
        <v>220</v>
      </c>
      <c r="M916" s="2">
        <f t="shared" si="57"/>
        <v>0</v>
      </c>
      <c r="N916" s="2" t="b">
        <f t="shared" si="58"/>
        <v>0</v>
      </c>
      <c r="O916" s="2" t="b">
        <f t="shared" si="58"/>
        <v>0</v>
      </c>
    </row>
    <row r="917" spans="1:15" x14ac:dyDescent="0.35">
      <c r="A917" s="39" t="s">
        <v>955</v>
      </c>
      <c r="B917" s="2">
        <v>1</v>
      </c>
      <c r="C917" s="2">
        <v>38</v>
      </c>
      <c r="D917" s="2">
        <v>4</v>
      </c>
      <c r="E917" s="2">
        <v>1</v>
      </c>
      <c r="F917" s="40">
        <v>1</v>
      </c>
      <c r="G917" s="2">
        <v>4</v>
      </c>
      <c r="H917" s="2">
        <v>2</v>
      </c>
      <c r="I917" s="4">
        <f t="shared" si="59"/>
        <v>56</v>
      </c>
      <c r="J917" s="4">
        <f t="shared" si="56"/>
        <v>56</v>
      </c>
      <c r="K917" s="40">
        <v>56</v>
      </c>
      <c r="L917" s="40">
        <v>56</v>
      </c>
      <c r="M917" s="2">
        <f t="shared" si="57"/>
        <v>0</v>
      </c>
      <c r="N917" s="2">
        <f t="shared" si="58"/>
        <v>0</v>
      </c>
      <c r="O917" s="2">
        <f t="shared" si="58"/>
        <v>0</v>
      </c>
    </row>
    <row r="918" spans="1:15" x14ac:dyDescent="0.35">
      <c r="A918" s="39" t="s">
        <v>956</v>
      </c>
      <c r="B918" s="2">
        <v>1</v>
      </c>
      <c r="C918" s="2">
        <v>32</v>
      </c>
      <c r="D918" s="2">
        <v>1</v>
      </c>
      <c r="E918" s="2">
        <v>1</v>
      </c>
      <c r="F918" s="40">
        <v>1</v>
      </c>
      <c r="G918" s="2">
        <v>3</v>
      </c>
      <c r="H918" s="2">
        <v>1</v>
      </c>
      <c r="I918" s="4">
        <f t="shared" si="59"/>
        <v>60</v>
      </c>
      <c r="J918" s="4">
        <f t="shared" si="56"/>
        <v>60</v>
      </c>
      <c r="K918" s="41">
        <v>60</v>
      </c>
      <c r="L918" s="41">
        <v>60</v>
      </c>
      <c r="M918" s="2">
        <f t="shared" si="57"/>
        <v>0</v>
      </c>
      <c r="N918" s="2">
        <f t="shared" si="58"/>
        <v>0</v>
      </c>
      <c r="O918" s="2">
        <f t="shared" si="58"/>
        <v>0</v>
      </c>
    </row>
    <row r="919" spans="1:15" x14ac:dyDescent="0.35">
      <c r="A919" s="39" t="s">
        <v>957</v>
      </c>
      <c r="B919" s="2">
        <v>1</v>
      </c>
      <c r="C919" s="2">
        <v>33</v>
      </c>
      <c r="D919" s="2">
        <v>1</v>
      </c>
      <c r="E919" s="2">
        <v>1</v>
      </c>
      <c r="F919" s="40">
        <v>1</v>
      </c>
      <c r="G919" s="2">
        <v>3</v>
      </c>
      <c r="H919" s="2">
        <v>1</v>
      </c>
      <c r="I919" s="4">
        <f t="shared" si="59"/>
        <v>55</v>
      </c>
      <c r="J919" s="4">
        <f t="shared" si="56"/>
        <v>50</v>
      </c>
      <c r="K919" s="40">
        <v>55</v>
      </c>
      <c r="L919" s="40">
        <v>50</v>
      </c>
      <c r="M919" s="2">
        <f t="shared" si="57"/>
        <v>0</v>
      </c>
      <c r="N919" s="2">
        <f t="shared" si="58"/>
        <v>0</v>
      </c>
      <c r="O919" s="2">
        <f t="shared" si="58"/>
        <v>0</v>
      </c>
    </row>
    <row r="920" spans="1:15" x14ac:dyDescent="0.35">
      <c r="A920" s="39" t="s">
        <v>958</v>
      </c>
      <c r="B920" s="2">
        <v>1</v>
      </c>
      <c r="C920" s="2">
        <v>38</v>
      </c>
      <c r="D920" s="2">
        <v>1</v>
      </c>
      <c r="E920" s="2">
        <v>1</v>
      </c>
      <c r="F920" s="40">
        <v>1</v>
      </c>
      <c r="G920" s="2">
        <v>3</v>
      </c>
      <c r="H920" s="2">
        <v>1</v>
      </c>
      <c r="I920" s="4">
        <f t="shared" si="59"/>
        <v>50</v>
      </c>
      <c r="J920" s="4">
        <f t="shared" si="56"/>
        <v>40</v>
      </c>
      <c r="K920" s="40">
        <v>50</v>
      </c>
      <c r="L920" s="40">
        <v>40</v>
      </c>
      <c r="M920" s="2">
        <f t="shared" si="57"/>
        <v>0</v>
      </c>
      <c r="N920" s="2">
        <f t="shared" si="58"/>
        <v>0</v>
      </c>
      <c r="O920" s="2">
        <f t="shared" si="58"/>
        <v>0</v>
      </c>
    </row>
    <row r="921" spans="1:15" x14ac:dyDescent="0.35">
      <c r="A921" s="39" t="s">
        <v>959</v>
      </c>
      <c r="B921" s="2">
        <v>1</v>
      </c>
      <c r="C921" s="2">
        <v>47</v>
      </c>
      <c r="D921" s="2">
        <v>4</v>
      </c>
      <c r="E921" s="2">
        <v>1</v>
      </c>
      <c r="F921" s="40">
        <v>1</v>
      </c>
      <c r="G921" s="2">
        <v>4</v>
      </c>
      <c r="H921" s="2">
        <v>2</v>
      </c>
      <c r="I921" s="4">
        <f t="shared" si="59"/>
        <v>60</v>
      </c>
      <c r="J921" s="4">
        <f t="shared" si="56"/>
        <v>50</v>
      </c>
      <c r="K921" s="40">
        <v>60</v>
      </c>
      <c r="L921" s="40">
        <v>50</v>
      </c>
      <c r="M921" s="2">
        <f t="shared" si="57"/>
        <v>0</v>
      </c>
      <c r="N921" s="2">
        <f t="shared" si="58"/>
        <v>0</v>
      </c>
      <c r="O921" s="2">
        <f t="shared" si="58"/>
        <v>0</v>
      </c>
    </row>
    <row r="922" spans="1:15" x14ac:dyDescent="0.35">
      <c r="A922" s="39" t="s">
        <v>960</v>
      </c>
      <c r="B922" s="2">
        <v>1</v>
      </c>
      <c r="C922" s="2">
        <v>40</v>
      </c>
      <c r="D922" s="2">
        <v>1</v>
      </c>
      <c r="E922" s="2">
        <v>1</v>
      </c>
      <c r="F922" s="40">
        <v>1</v>
      </c>
      <c r="G922" s="2">
        <v>5</v>
      </c>
      <c r="H922" s="2">
        <v>3</v>
      </c>
      <c r="I922" s="4">
        <f t="shared" si="59"/>
        <v>40</v>
      </c>
      <c r="J922" s="4">
        <f t="shared" si="56"/>
        <v>40</v>
      </c>
      <c r="K922" s="40">
        <v>40</v>
      </c>
      <c r="L922" s="40">
        <v>40</v>
      </c>
      <c r="M922" s="2">
        <f t="shared" si="57"/>
        <v>0</v>
      </c>
      <c r="N922" s="2">
        <f t="shared" si="58"/>
        <v>0</v>
      </c>
      <c r="O922" s="2">
        <f t="shared" si="58"/>
        <v>0</v>
      </c>
    </row>
    <row r="923" spans="1:15" x14ac:dyDescent="0.35">
      <c r="A923" s="39" t="s">
        <v>961</v>
      </c>
      <c r="B923" s="2">
        <v>1</v>
      </c>
      <c r="C923" s="2">
        <v>32</v>
      </c>
      <c r="D923" s="2">
        <v>1</v>
      </c>
      <c r="E923" s="2">
        <v>1</v>
      </c>
      <c r="F923" s="40">
        <v>1</v>
      </c>
      <c r="G923" s="2">
        <v>3</v>
      </c>
      <c r="H923" s="2">
        <v>1</v>
      </c>
      <c r="I923" s="4" t="str">
        <f t="shared" si="59"/>
        <v/>
      </c>
      <c r="J923" s="4" t="str">
        <f t="shared" si="56"/>
        <v/>
      </c>
      <c r="K923" s="40">
        <v>126</v>
      </c>
      <c r="L923" s="40">
        <v>100</v>
      </c>
      <c r="M923" s="2">
        <f t="shared" si="57"/>
        <v>0</v>
      </c>
      <c r="N923" s="2" t="b">
        <f t="shared" si="58"/>
        <v>0</v>
      </c>
      <c r="O923" s="2" t="b">
        <f t="shared" si="58"/>
        <v>0</v>
      </c>
    </row>
    <row r="924" spans="1:15" x14ac:dyDescent="0.35">
      <c r="A924" s="39" t="s">
        <v>962</v>
      </c>
      <c r="B924" s="2">
        <v>1</v>
      </c>
      <c r="C924" s="2">
        <v>51</v>
      </c>
      <c r="D924" s="2">
        <v>1</v>
      </c>
      <c r="E924" s="2">
        <v>1</v>
      </c>
      <c r="F924" s="40">
        <v>1</v>
      </c>
      <c r="G924" s="2">
        <v>4</v>
      </c>
      <c r="H924" s="2">
        <v>1</v>
      </c>
      <c r="I924" s="4">
        <f t="shared" si="59"/>
        <v>11</v>
      </c>
      <c r="J924" s="4">
        <f t="shared" si="56"/>
        <v>11</v>
      </c>
      <c r="K924" s="40">
        <v>11</v>
      </c>
      <c r="L924" s="40">
        <v>11</v>
      </c>
      <c r="M924" s="2">
        <f t="shared" si="57"/>
        <v>0</v>
      </c>
      <c r="N924" s="2">
        <f t="shared" si="58"/>
        <v>0</v>
      </c>
      <c r="O924" s="2">
        <f t="shared" si="58"/>
        <v>0</v>
      </c>
    </row>
    <row r="925" spans="1:15" x14ac:dyDescent="0.35">
      <c r="A925" s="39" t="s">
        <v>963</v>
      </c>
      <c r="B925" s="2">
        <v>1</v>
      </c>
      <c r="C925" s="2">
        <v>34</v>
      </c>
      <c r="D925" s="2">
        <v>1</v>
      </c>
      <c r="E925" s="2">
        <v>1</v>
      </c>
      <c r="F925" s="40">
        <v>1</v>
      </c>
      <c r="G925" s="2">
        <v>3</v>
      </c>
      <c r="H925" s="2">
        <v>2</v>
      </c>
      <c r="I925" s="4">
        <f t="shared" si="59"/>
        <v>70</v>
      </c>
      <c r="J925" s="4">
        <f t="shared" si="56"/>
        <v>50</v>
      </c>
      <c r="K925" s="40">
        <v>70</v>
      </c>
      <c r="L925" s="40">
        <v>50</v>
      </c>
      <c r="M925" s="2">
        <f t="shared" si="57"/>
        <v>0</v>
      </c>
      <c r="N925" s="2">
        <f t="shared" si="58"/>
        <v>0</v>
      </c>
      <c r="O925" s="2">
        <f t="shared" si="58"/>
        <v>0</v>
      </c>
    </row>
    <row r="926" spans="1:15" x14ac:dyDescent="0.35">
      <c r="A926" s="39" t="s">
        <v>964</v>
      </c>
      <c r="B926" s="2">
        <v>1</v>
      </c>
      <c r="C926" s="2">
        <v>33</v>
      </c>
      <c r="D926" s="2">
        <v>1</v>
      </c>
      <c r="E926" s="2">
        <v>1</v>
      </c>
      <c r="F926" s="40">
        <v>1</v>
      </c>
      <c r="G926" s="2">
        <v>3</v>
      </c>
      <c r="H926" s="2">
        <v>1</v>
      </c>
      <c r="I926" s="4">
        <f t="shared" si="59"/>
        <v>60</v>
      </c>
      <c r="J926" s="4">
        <f t="shared" si="56"/>
        <v>40</v>
      </c>
      <c r="K926" s="40">
        <v>60</v>
      </c>
      <c r="L926" s="40">
        <v>40</v>
      </c>
      <c r="M926" s="2">
        <f t="shared" si="57"/>
        <v>0</v>
      </c>
      <c r="N926" s="2">
        <f t="shared" si="58"/>
        <v>0</v>
      </c>
      <c r="O926" s="2">
        <f t="shared" si="58"/>
        <v>0</v>
      </c>
    </row>
    <row r="927" spans="1:15" x14ac:dyDescent="0.35">
      <c r="A927" s="39" t="s">
        <v>965</v>
      </c>
      <c r="B927" s="2">
        <v>1</v>
      </c>
      <c r="C927" s="2">
        <v>35</v>
      </c>
      <c r="D927" s="2">
        <v>1</v>
      </c>
      <c r="E927" s="2">
        <v>1</v>
      </c>
      <c r="F927" s="40">
        <v>5</v>
      </c>
      <c r="G927" s="2">
        <v>2</v>
      </c>
      <c r="H927" s="2">
        <v>1</v>
      </c>
      <c r="I927" s="4">
        <f t="shared" si="59"/>
        <v>50</v>
      </c>
      <c r="J927" s="4">
        <f t="shared" si="56"/>
        <v>50</v>
      </c>
      <c r="K927" s="41">
        <v>50</v>
      </c>
      <c r="L927" s="41">
        <v>50</v>
      </c>
      <c r="M927" s="2">
        <f t="shared" si="57"/>
        <v>0</v>
      </c>
      <c r="N927" s="2">
        <f t="shared" si="58"/>
        <v>0</v>
      </c>
      <c r="O927" s="2">
        <f t="shared" si="58"/>
        <v>0</v>
      </c>
    </row>
    <row r="928" spans="1:15" x14ac:dyDescent="0.35">
      <c r="A928" s="39" t="s">
        <v>966</v>
      </c>
      <c r="B928" s="2">
        <v>1</v>
      </c>
      <c r="C928" s="2">
        <v>30</v>
      </c>
      <c r="D928" s="2">
        <v>4</v>
      </c>
      <c r="E928" s="2">
        <v>1</v>
      </c>
      <c r="F928" s="40">
        <v>1</v>
      </c>
      <c r="G928" s="2">
        <v>1</v>
      </c>
      <c r="H928" s="2">
        <v>1</v>
      </c>
      <c r="I928" s="4">
        <f t="shared" si="59"/>
        <v>50</v>
      </c>
      <c r="J928" s="4">
        <f t="shared" si="56"/>
        <v>40</v>
      </c>
      <c r="K928" s="40">
        <v>50</v>
      </c>
      <c r="L928" s="40">
        <v>40</v>
      </c>
      <c r="M928" s="2">
        <f t="shared" si="57"/>
        <v>0</v>
      </c>
      <c r="N928" s="2">
        <f t="shared" si="58"/>
        <v>0</v>
      </c>
      <c r="O928" s="2">
        <f t="shared" si="58"/>
        <v>0</v>
      </c>
    </row>
    <row r="929" spans="1:15" x14ac:dyDescent="0.35">
      <c r="A929" s="39" t="s">
        <v>967</v>
      </c>
      <c r="B929" s="2">
        <v>1</v>
      </c>
      <c r="C929" s="2">
        <v>41</v>
      </c>
      <c r="D929" s="2">
        <v>1</v>
      </c>
      <c r="E929" s="2">
        <v>1</v>
      </c>
      <c r="F929" s="40">
        <v>1</v>
      </c>
      <c r="G929" s="2">
        <v>3</v>
      </c>
      <c r="H929" s="2">
        <v>1</v>
      </c>
      <c r="I929" s="4">
        <f t="shared" si="59"/>
        <v>50</v>
      </c>
      <c r="J929" s="4">
        <f t="shared" si="56"/>
        <v>45</v>
      </c>
      <c r="K929" s="40">
        <v>50</v>
      </c>
      <c r="L929" s="40">
        <v>45</v>
      </c>
      <c r="M929" s="2">
        <f t="shared" si="57"/>
        <v>0</v>
      </c>
      <c r="N929" s="2">
        <f t="shared" si="58"/>
        <v>0</v>
      </c>
      <c r="O929" s="2">
        <f t="shared" si="58"/>
        <v>0</v>
      </c>
    </row>
    <row r="930" spans="1:15" x14ac:dyDescent="0.35">
      <c r="A930" s="39" t="s">
        <v>968</v>
      </c>
      <c r="B930" s="2">
        <v>1</v>
      </c>
      <c r="C930" s="2">
        <v>44</v>
      </c>
      <c r="D930" s="2">
        <v>1</v>
      </c>
      <c r="E930" s="2">
        <v>1</v>
      </c>
      <c r="F930" s="40">
        <v>1</v>
      </c>
      <c r="G930" s="2">
        <v>3</v>
      </c>
      <c r="H930" s="2">
        <v>1</v>
      </c>
      <c r="I930" s="4">
        <f t="shared" si="59"/>
        <v>50</v>
      </c>
      <c r="J930" s="4">
        <f t="shared" si="56"/>
        <v>50</v>
      </c>
      <c r="K930" s="41">
        <v>50</v>
      </c>
      <c r="L930" s="41">
        <v>50</v>
      </c>
      <c r="M930" s="2">
        <f t="shared" si="57"/>
        <v>0</v>
      </c>
      <c r="N930" s="2">
        <f t="shared" si="58"/>
        <v>0</v>
      </c>
      <c r="O930" s="2">
        <f t="shared" si="58"/>
        <v>0</v>
      </c>
    </row>
    <row r="931" spans="1:15" x14ac:dyDescent="0.35">
      <c r="A931" s="39" t="s">
        <v>969</v>
      </c>
      <c r="B931" s="2">
        <v>1</v>
      </c>
      <c r="C931" s="2">
        <v>33</v>
      </c>
      <c r="D931" s="2">
        <v>4</v>
      </c>
      <c r="E931" s="2">
        <v>1</v>
      </c>
      <c r="F931" s="40">
        <v>1</v>
      </c>
      <c r="G931" s="2">
        <v>1</v>
      </c>
      <c r="H931" s="2">
        <v>1</v>
      </c>
      <c r="I931" s="4">
        <f t="shared" si="59"/>
        <v>6</v>
      </c>
      <c r="J931" s="4">
        <f t="shared" si="56"/>
        <v>5</v>
      </c>
      <c r="K931" s="40">
        <v>6</v>
      </c>
      <c r="L931" s="40">
        <v>5</v>
      </c>
      <c r="M931" s="2">
        <f t="shared" si="57"/>
        <v>0</v>
      </c>
      <c r="N931" s="2">
        <f t="shared" si="58"/>
        <v>0</v>
      </c>
      <c r="O931" s="2">
        <f t="shared" si="58"/>
        <v>0</v>
      </c>
    </row>
    <row r="932" spans="1:15" x14ac:dyDescent="0.35">
      <c r="A932" s="39" t="s">
        <v>970</v>
      </c>
      <c r="B932" s="2">
        <v>1</v>
      </c>
      <c r="C932" s="2">
        <v>31</v>
      </c>
      <c r="D932" s="2">
        <v>1</v>
      </c>
      <c r="E932" s="2">
        <v>1</v>
      </c>
      <c r="F932" s="40">
        <v>1</v>
      </c>
      <c r="G932" s="2">
        <v>3</v>
      </c>
      <c r="H932" s="2">
        <v>1</v>
      </c>
      <c r="I932" s="4">
        <f t="shared" si="59"/>
        <v>55</v>
      </c>
      <c r="J932" s="4">
        <f t="shared" si="56"/>
        <v>55</v>
      </c>
      <c r="K932" s="41">
        <v>55</v>
      </c>
      <c r="L932" s="41">
        <v>55</v>
      </c>
      <c r="M932" s="2">
        <f t="shared" si="57"/>
        <v>0</v>
      </c>
      <c r="N932" s="2">
        <f t="shared" si="58"/>
        <v>0</v>
      </c>
      <c r="O932" s="2">
        <f t="shared" si="58"/>
        <v>0</v>
      </c>
    </row>
    <row r="933" spans="1:15" x14ac:dyDescent="0.35">
      <c r="A933" s="39" t="s">
        <v>971</v>
      </c>
      <c r="B933" s="2">
        <v>1</v>
      </c>
      <c r="C933" s="2">
        <v>34</v>
      </c>
      <c r="D933" s="2">
        <v>1</v>
      </c>
      <c r="E933" s="2">
        <v>1</v>
      </c>
      <c r="F933" s="40">
        <v>1</v>
      </c>
      <c r="G933" s="2">
        <v>3</v>
      </c>
      <c r="H933" s="2">
        <v>1</v>
      </c>
      <c r="I933" s="4">
        <f t="shared" si="59"/>
        <v>60</v>
      </c>
      <c r="J933" s="4">
        <f t="shared" si="56"/>
        <v>48</v>
      </c>
      <c r="K933" s="40">
        <v>60</v>
      </c>
      <c r="L933" s="40">
        <v>48</v>
      </c>
      <c r="M933" s="2">
        <f t="shared" si="57"/>
        <v>0</v>
      </c>
      <c r="N933" s="2">
        <f t="shared" si="58"/>
        <v>0</v>
      </c>
      <c r="O933" s="2">
        <f t="shared" si="58"/>
        <v>0</v>
      </c>
    </row>
    <row r="934" spans="1:15" x14ac:dyDescent="0.35">
      <c r="A934" s="39" t="s">
        <v>972</v>
      </c>
      <c r="B934" s="2">
        <v>1</v>
      </c>
      <c r="C934" s="2">
        <v>39</v>
      </c>
      <c r="D934" s="2">
        <v>1</v>
      </c>
      <c r="E934" s="2">
        <v>1</v>
      </c>
      <c r="F934" s="40">
        <v>1</v>
      </c>
      <c r="G934" s="2">
        <v>3</v>
      </c>
      <c r="H934" s="2">
        <v>1</v>
      </c>
      <c r="I934" s="4">
        <f t="shared" si="59"/>
        <v>70</v>
      </c>
      <c r="J934" s="4">
        <f t="shared" si="56"/>
        <v>30</v>
      </c>
      <c r="K934" s="40">
        <v>70</v>
      </c>
      <c r="L934" s="40">
        <v>30</v>
      </c>
      <c r="M934" s="2">
        <f t="shared" si="57"/>
        <v>0</v>
      </c>
      <c r="N934" s="2">
        <f t="shared" si="58"/>
        <v>0</v>
      </c>
      <c r="O934" s="2">
        <f t="shared" si="58"/>
        <v>0</v>
      </c>
    </row>
    <row r="935" spans="1:15" x14ac:dyDescent="0.35">
      <c r="A935" s="39" t="s">
        <v>973</v>
      </c>
      <c r="B935" s="2">
        <v>1</v>
      </c>
      <c r="C935" s="2">
        <v>44</v>
      </c>
      <c r="D935" s="2">
        <v>1</v>
      </c>
      <c r="E935" s="2">
        <v>1</v>
      </c>
      <c r="F935" s="40">
        <v>1</v>
      </c>
      <c r="G935" s="2">
        <v>3</v>
      </c>
      <c r="H935" s="2">
        <v>1</v>
      </c>
      <c r="I935" s="4">
        <f t="shared" si="59"/>
        <v>70</v>
      </c>
      <c r="J935" s="4">
        <f t="shared" si="56"/>
        <v>52.5</v>
      </c>
      <c r="K935" s="41">
        <v>70</v>
      </c>
      <c r="L935" s="40">
        <v>52.5</v>
      </c>
      <c r="M935" s="2">
        <f t="shared" si="57"/>
        <v>0</v>
      </c>
      <c r="N935" s="2">
        <f t="shared" si="58"/>
        <v>0</v>
      </c>
      <c r="O935" s="2">
        <f t="shared" si="58"/>
        <v>0</v>
      </c>
    </row>
    <row r="936" spans="1:15" x14ac:dyDescent="0.35">
      <c r="A936" s="39" t="s">
        <v>974</v>
      </c>
      <c r="B936" s="2">
        <v>1</v>
      </c>
      <c r="C936" s="2">
        <v>43</v>
      </c>
      <c r="D936" s="2">
        <v>4</v>
      </c>
      <c r="E936" s="2">
        <v>1</v>
      </c>
      <c r="F936" s="40">
        <v>1</v>
      </c>
      <c r="G936" s="2">
        <v>5</v>
      </c>
      <c r="H936" s="56" t="s">
        <v>975</v>
      </c>
      <c r="I936" s="4">
        <f t="shared" si="59"/>
        <v>68</v>
      </c>
      <c r="J936" s="4">
        <f t="shared" si="56"/>
        <v>64</v>
      </c>
      <c r="K936" s="40">
        <v>68</v>
      </c>
      <c r="L936" s="40">
        <v>64</v>
      </c>
      <c r="M936" s="2">
        <f t="shared" si="57"/>
        <v>0</v>
      </c>
      <c r="N936" s="2">
        <f t="shared" si="58"/>
        <v>0</v>
      </c>
      <c r="O936" s="2">
        <f t="shared" si="58"/>
        <v>0</v>
      </c>
    </row>
    <row r="937" spans="1:15" x14ac:dyDescent="0.35">
      <c r="A937" s="39" t="s">
        <v>976</v>
      </c>
      <c r="B937" s="2">
        <v>1</v>
      </c>
      <c r="C937" s="2">
        <v>35</v>
      </c>
      <c r="D937" s="2">
        <v>4</v>
      </c>
      <c r="E937" s="2">
        <v>1</v>
      </c>
      <c r="F937" s="40">
        <v>2</v>
      </c>
      <c r="G937" s="2">
        <v>1</v>
      </c>
      <c r="H937" s="2">
        <v>1</v>
      </c>
      <c r="I937" s="4">
        <f t="shared" si="59"/>
        <v>8</v>
      </c>
      <c r="J937" s="4">
        <f t="shared" si="56"/>
        <v>8</v>
      </c>
      <c r="K937" s="40">
        <v>8</v>
      </c>
      <c r="L937" s="40">
        <v>8</v>
      </c>
      <c r="M937" s="2">
        <f t="shared" si="57"/>
        <v>0</v>
      </c>
      <c r="N937" s="2">
        <f t="shared" si="58"/>
        <v>0</v>
      </c>
      <c r="O937" s="2">
        <f t="shared" si="58"/>
        <v>0</v>
      </c>
    </row>
    <row r="938" spans="1:15" x14ac:dyDescent="0.35">
      <c r="A938" s="39" t="s">
        <v>977</v>
      </c>
      <c r="B938" s="2">
        <v>1</v>
      </c>
      <c r="C938" s="2">
        <v>33</v>
      </c>
      <c r="D938" s="2">
        <v>4</v>
      </c>
      <c r="E938" s="2">
        <v>1</v>
      </c>
      <c r="F938" s="40">
        <v>1</v>
      </c>
      <c r="G938" s="2">
        <v>5</v>
      </c>
      <c r="H938" s="2">
        <v>2</v>
      </c>
      <c r="I938" s="4">
        <f t="shared" si="59"/>
        <v>48</v>
      </c>
      <c r="J938" s="4">
        <f t="shared" si="56"/>
        <v>48</v>
      </c>
      <c r="K938" s="40">
        <v>48</v>
      </c>
      <c r="L938" s="40">
        <v>48</v>
      </c>
      <c r="M938" s="2">
        <f t="shared" si="57"/>
        <v>0</v>
      </c>
      <c r="N938" s="2">
        <f t="shared" si="58"/>
        <v>0</v>
      </c>
      <c r="O938" s="2">
        <f t="shared" si="58"/>
        <v>0</v>
      </c>
    </row>
    <row r="939" spans="1:15" x14ac:dyDescent="0.35">
      <c r="A939" s="39" t="s">
        <v>978</v>
      </c>
      <c r="B939" s="2">
        <v>1</v>
      </c>
      <c r="C939" s="2">
        <v>33</v>
      </c>
      <c r="D939" s="2">
        <v>1</v>
      </c>
      <c r="E939" s="2">
        <v>1</v>
      </c>
      <c r="F939" s="40">
        <v>1</v>
      </c>
      <c r="G939" s="2">
        <v>3</v>
      </c>
      <c r="H939" s="2">
        <v>1</v>
      </c>
      <c r="I939" s="4">
        <f t="shared" si="59"/>
        <v>72</v>
      </c>
      <c r="J939" s="4">
        <f t="shared" si="56"/>
        <v>72</v>
      </c>
      <c r="K939" s="40">
        <v>72</v>
      </c>
      <c r="L939" s="40">
        <v>72</v>
      </c>
      <c r="M939" s="2">
        <f t="shared" si="57"/>
        <v>0</v>
      </c>
      <c r="N939" s="2">
        <f t="shared" si="58"/>
        <v>0</v>
      </c>
      <c r="O939" s="2">
        <f t="shared" si="58"/>
        <v>0</v>
      </c>
    </row>
    <row r="940" spans="1:15" x14ac:dyDescent="0.35">
      <c r="A940" s="39" t="s">
        <v>979</v>
      </c>
      <c r="B940" s="2">
        <v>1</v>
      </c>
      <c r="C940" s="2">
        <v>41</v>
      </c>
      <c r="D940" s="2">
        <v>4</v>
      </c>
      <c r="E940" s="2">
        <v>1</v>
      </c>
      <c r="F940" s="40">
        <v>1</v>
      </c>
      <c r="G940" s="2">
        <v>5</v>
      </c>
      <c r="H940" s="2">
        <v>1</v>
      </c>
      <c r="I940" s="4">
        <f t="shared" si="59"/>
        <v>65</v>
      </c>
      <c r="J940" s="4">
        <f t="shared" si="56"/>
        <v>55</v>
      </c>
      <c r="K940" s="40">
        <v>65</v>
      </c>
      <c r="L940" s="40">
        <v>55</v>
      </c>
      <c r="M940" s="2">
        <f t="shared" si="57"/>
        <v>0</v>
      </c>
      <c r="N940" s="2">
        <f t="shared" si="58"/>
        <v>0</v>
      </c>
      <c r="O940" s="2">
        <f t="shared" si="58"/>
        <v>0</v>
      </c>
    </row>
    <row r="941" spans="1:15" x14ac:dyDescent="0.35">
      <c r="A941" s="39" t="s">
        <v>980</v>
      </c>
      <c r="B941" s="2">
        <v>1</v>
      </c>
      <c r="C941" s="2">
        <v>47</v>
      </c>
      <c r="D941" s="2">
        <v>1</v>
      </c>
      <c r="E941" s="2">
        <v>1</v>
      </c>
      <c r="F941" s="40">
        <v>1</v>
      </c>
      <c r="G941" s="2">
        <v>3</v>
      </c>
      <c r="H941" s="2">
        <v>1</v>
      </c>
      <c r="I941" s="4">
        <f t="shared" si="59"/>
        <v>42</v>
      </c>
      <c r="J941" s="4">
        <f t="shared" si="56"/>
        <v>42</v>
      </c>
      <c r="K941" s="40">
        <v>42</v>
      </c>
      <c r="L941" s="40">
        <v>42</v>
      </c>
      <c r="M941" s="2">
        <f t="shared" si="57"/>
        <v>0</v>
      </c>
      <c r="N941" s="2">
        <f t="shared" si="58"/>
        <v>0</v>
      </c>
      <c r="O941" s="2">
        <f t="shared" si="58"/>
        <v>0</v>
      </c>
    </row>
    <row r="942" spans="1:15" x14ac:dyDescent="0.35">
      <c r="A942" s="39" t="s">
        <v>981</v>
      </c>
      <c r="B942" s="2">
        <v>1</v>
      </c>
      <c r="C942" s="2">
        <v>36</v>
      </c>
      <c r="D942" s="2">
        <v>1</v>
      </c>
      <c r="E942" s="2">
        <v>1</v>
      </c>
      <c r="F942" s="40">
        <v>1</v>
      </c>
      <c r="G942" s="2">
        <v>3</v>
      </c>
      <c r="H942" s="2">
        <v>1</v>
      </c>
      <c r="I942" s="4">
        <f t="shared" si="59"/>
        <v>55</v>
      </c>
      <c r="J942" s="4">
        <f t="shared" si="56"/>
        <v>50</v>
      </c>
      <c r="K942" s="41">
        <v>55</v>
      </c>
      <c r="L942" s="41">
        <v>50</v>
      </c>
      <c r="M942" s="2">
        <f t="shared" si="57"/>
        <v>0</v>
      </c>
      <c r="N942" s="2">
        <f t="shared" si="58"/>
        <v>0</v>
      </c>
      <c r="O942" s="2">
        <f t="shared" si="58"/>
        <v>0</v>
      </c>
    </row>
    <row r="943" spans="1:15" x14ac:dyDescent="0.35">
      <c r="A943" s="39" t="s">
        <v>982</v>
      </c>
      <c r="B943" s="2">
        <v>1</v>
      </c>
      <c r="C943" s="2">
        <v>38</v>
      </c>
      <c r="D943" s="2">
        <v>4</v>
      </c>
      <c r="E943" s="2">
        <v>1</v>
      </c>
      <c r="F943" s="40">
        <v>1</v>
      </c>
      <c r="G943" s="2">
        <v>4</v>
      </c>
      <c r="H943" s="2">
        <v>2</v>
      </c>
      <c r="I943" s="4">
        <f t="shared" si="59"/>
        <v>60</v>
      </c>
      <c r="J943" s="4">
        <f t="shared" si="56"/>
        <v>50</v>
      </c>
      <c r="K943" s="40">
        <v>60</v>
      </c>
      <c r="L943" s="40">
        <v>50</v>
      </c>
      <c r="M943" s="2">
        <f t="shared" si="57"/>
        <v>0</v>
      </c>
      <c r="N943" s="2">
        <f t="shared" si="58"/>
        <v>0</v>
      </c>
      <c r="O943" s="2">
        <f t="shared" si="58"/>
        <v>0</v>
      </c>
    </row>
    <row r="944" spans="1:15" x14ac:dyDescent="0.35">
      <c r="A944" s="39" t="s">
        <v>983</v>
      </c>
      <c r="B944" s="2">
        <v>1</v>
      </c>
      <c r="C944" s="2">
        <v>34</v>
      </c>
      <c r="D944" s="2">
        <v>4</v>
      </c>
      <c r="E944" s="2">
        <v>1</v>
      </c>
      <c r="F944" s="40">
        <v>1</v>
      </c>
      <c r="G944" s="2">
        <v>5</v>
      </c>
      <c r="H944" s="2">
        <v>1</v>
      </c>
      <c r="I944" s="4">
        <f t="shared" si="59"/>
        <v>48</v>
      </c>
      <c r="J944" s="4">
        <f t="shared" si="56"/>
        <v>48</v>
      </c>
      <c r="K944" s="40">
        <v>48</v>
      </c>
      <c r="L944" s="40">
        <v>48</v>
      </c>
      <c r="M944" s="2">
        <f t="shared" si="57"/>
        <v>0</v>
      </c>
      <c r="N944" s="2">
        <f t="shared" si="58"/>
        <v>0</v>
      </c>
      <c r="O944" s="2">
        <f t="shared" si="58"/>
        <v>0</v>
      </c>
    </row>
    <row r="945" spans="1:15" x14ac:dyDescent="0.35">
      <c r="A945" s="39" t="s">
        <v>984</v>
      </c>
      <c r="B945" s="2">
        <v>1</v>
      </c>
      <c r="C945" s="2">
        <v>30</v>
      </c>
      <c r="D945" s="2">
        <v>1</v>
      </c>
      <c r="E945" s="2">
        <v>1</v>
      </c>
      <c r="F945" s="40">
        <v>4</v>
      </c>
      <c r="G945" s="2">
        <v>2</v>
      </c>
      <c r="H945" s="2">
        <v>1</v>
      </c>
      <c r="I945" s="4">
        <f t="shared" si="59"/>
        <v>55</v>
      </c>
      <c r="J945" s="4">
        <f t="shared" si="56"/>
        <v>50</v>
      </c>
      <c r="K945" s="41">
        <v>55</v>
      </c>
      <c r="L945" s="41">
        <v>50</v>
      </c>
      <c r="M945" s="2">
        <f t="shared" si="57"/>
        <v>0</v>
      </c>
      <c r="N945" s="2">
        <f t="shared" si="58"/>
        <v>0</v>
      </c>
      <c r="O945" s="2">
        <f t="shared" si="58"/>
        <v>0</v>
      </c>
    </row>
    <row r="946" spans="1:15" x14ac:dyDescent="0.35">
      <c r="A946" s="39" t="s">
        <v>985</v>
      </c>
      <c r="B946" s="2">
        <v>1</v>
      </c>
      <c r="C946" s="2">
        <v>51</v>
      </c>
      <c r="D946" s="2">
        <v>1</v>
      </c>
      <c r="E946" s="2">
        <v>1</v>
      </c>
      <c r="F946" s="40">
        <v>1</v>
      </c>
      <c r="G946" s="2">
        <v>3</v>
      </c>
      <c r="H946" s="2">
        <v>1</v>
      </c>
      <c r="I946" s="4">
        <f t="shared" si="59"/>
        <v>48</v>
      </c>
      <c r="J946" s="4">
        <f t="shared" si="56"/>
        <v>40</v>
      </c>
      <c r="K946" s="40">
        <v>48</v>
      </c>
      <c r="L946" s="40">
        <v>40</v>
      </c>
      <c r="M946" s="2">
        <f t="shared" si="57"/>
        <v>0</v>
      </c>
      <c r="N946" s="2">
        <f t="shared" si="58"/>
        <v>0</v>
      </c>
      <c r="O946" s="2">
        <f t="shared" si="58"/>
        <v>0</v>
      </c>
    </row>
    <row r="947" spans="1:15" x14ac:dyDescent="0.35">
      <c r="A947" s="39" t="s">
        <v>986</v>
      </c>
      <c r="B947" s="2">
        <v>1</v>
      </c>
      <c r="C947" s="2">
        <v>35</v>
      </c>
      <c r="D947" s="2">
        <v>1</v>
      </c>
      <c r="E947" s="2">
        <v>1</v>
      </c>
      <c r="F947" s="40">
        <v>1</v>
      </c>
      <c r="G947" s="2">
        <v>3</v>
      </c>
      <c r="H947" s="2">
        <v>1</v>
      </c>
      <c r="I947" s="4">
        <f t="shared" si="59"/>
        <v>12</v>
      </c>
      <c r="J947" s="4">
        <f t="shared" si="56"/>
        <v>6</v>
      </c>
      <c r="K947" s="40">
        <v>12</v>
      </c>
      <c r="L947" s="40">
        <v>6</v>
      </c>
      <c r="M947" s="2">
        <f t="shared" si="57"/>
        <v>0</v>
      </c>
      <c r="N947" s="2">
        <f t="shared" si="58"/>
        <v>0</v>
      </c>
      <c r="O947" s="2">
        <f t="shared" si="58"/>
        <v>0</v>
      </c>
    </row>
    <row r="948" spans="1:15" x14ac:dyDescent="0.35">
      <c r="A948" s="39" t="s">
        <v>987</v>
      </c>
      <c r="B948" s="2">
        <v>1</v>
      </c>
      <c r="C948" s="2">
        <v>40</v>
      </c>
      <c r="D948" s="2">
        <v>1</v>
      </c>
      <c r="E948" s="2">
        <v>1</v>
      </c>
      <c r="F948" s="40">
        <v>1</v>
      </c>
      <c r="G948" s="2">
        <v>3</v>
      </c>
      <c r="H948" s="2">
        <v>1</v>
      </c>
      <c r="I948" s="4" t="str">
        <f t="shared" si="59"/>
        <v/>
      </c>
      <c r="J948" s="4">
        <f t="shared" si="56"/>
        <v>65</v>
      </c>
      <c r="K948" s="40">
        <v>84</v>
      </c>
      <c r="L948" s="40">
        <v>65</v>
      </c>
      <c r="M948" s="2">
        <f t="shared" si="57"/>
        <v>0</v>
      </c>
      <c r="N948" s="2" t="b">
        <f t="shared" si="58"/>
        <v>0</v>
      </c>
      <c r="O948" s="2">
        <f t="shared" si="58"/>
        <v>0</v>
      </c>
    </row>
    <row r="949" spans="1:15" x14ac:dyDescent="0.35">
      <c r="A949" s="39" t="s">
        <v>988</v>
      </c>
      <c r="B949" s="2">
        <v>1</v>
      </c>
      <c r="C949" s="2">
        <v>31</v>
      </c>
      <c r="D949" s="2">
        <v>4</v>
      </c>
      <c r="E949" s="2">
        <v>1</v>
      </c>
      <c r="F949" s="40">
        <v>1</v>
      </c>
      <c r="G949" s="2">
        <v>4</v>
      </c>
      <c r="H949" s="2">
        <v>2</v>
      </c>
      <c r="I949" s="4">
        <f t="shared" si="59"/>
        <v>60</v>
      </c>
      <c r="J949" s="4">
        <f t="shared" si="56"/>
        <v>50</v>
      </c>
      <c r="K949" s="40">
        <v>60</v>
      </c>
      <c r="L949" s="40">
        <v>50</v>
      </c>
      <c r="M949" s="2">
        <f t="shared" si="57"/>
        <v>0</v>
      </c>
      <c r="N949" s="2">
        <f t="shared" si="58"/>
        <v>0</v>
      </c>
      <c r="O949" s="2">
        <f t="shared" si="58"/>
        <v>0</v>
      </c>
    </row>
    <row r="950" spans="1:15" x14ac:dyDescent="0.35">
      <c r="A950" s="39" t="s">
        <v>989</v>
      </c>
      <c r="B950" s="2">
        <v>1</v>
      </c>
      <c r="C950" s="2">
        <v>28</v>
      </c>
      <c r="D950" s="2">
        <v>4</v>
      </c>
      <c r="E950" s="2">
        <v>1</v>
      </c>
      <c r="F950" s="40">
        <v>2</v>
      </c>
      <c r="G950" s="2">
        <v>3</v>
      </c>
      <c r="H950" s="2">
        <v>1</v>
      </c>
      <c r="I950" s="4">
        <f t="shared" si="59"/>
        <v>48</v>
      </c>
      <c r="J950" s="4">
        <f t="shared" si="56"/>
        <v>48</v>
      </c>
      <c r="K950" s="40">
        <v>48</v>
      </c>
      <c r="L950" s="40">
        <v>48</v>
      </c>
      <c r="M950" s="2">
        <f t="shared" si="57"/>
        <v>0</v>
      </c>
      <c r="N950" s="2">
        <f t="shared" si="58"/>
        <v>0</v>
      </c>
      <c r="O950" s="2">
        <f t="shared" si="58"/>
        <v>0</v>
      </c>
    </row>
    <row r="951" spans="1:15" x14ac:dyDescent="0.35">
      <c r="A951" s="39" t="s">
        <v>990</v>
      </c>
      <c r="B951" s="2">
        <v>1</v>
      </c>
      <c r="C951" s="2">
        <v>32</v>
      </c>
      <c r="D951" s="2">
        <v>1</v>
      </c>
      <c r="E951" s="2">
        <v>1</v>
      </c>
      <c r="F951" s="40">
        <v>1</v>
      </c>
      <c r="G951" s="2">
        <v>3</v>
      </c>
      <c r="H951" s="2">
        <v>1</v>
      </c>
      <c r="I951" s="4">
        <f t="shared" si="59"/>
        <v>70</v>
      </c>
      <c r="J951" s="4">
        <f t="shared" si="56"/>
        <v>50</v>
      </c>
      <c r="K951" s="40">
        <v>70</v>
      </c>
      <c r="L951" s="40">
        <v>50</v>
      </c>
      <c r="M951" s="2">
        <f t="shared" si="57"/>
        <v>0</v>
      </c>
      <c r="N951" s="2">
        <f t="shared" si="58"/>
        <v>0</v>
      </c>
      <c r="O951" s="2">
        <f t="shared" si="58"/>
        <v>0</v>
      </c>
    </row>
    <row r="952" spans="1:15" x14ac:dyDescent="0.35">
      <c r="A952" s="39" t="s">
        <v>991</v>
      </c>
      <c r="B952" s="2">
        <v>1</v>
      </c>
      <c r="C952" s="2">
        <v>26</v>
      </c>
      <c r="D952" s="2">
        <v>4</v>
      </c>
      <c r="E952" s="2">
        <v>1</v>
      </c>
      <c r="F952" s="40">
        <v>1</v>
      </c>
      <c r="G952" s="2">
        <v>3</v>
      </c>
      <c r="H952" s="2">
        <v>2</v>
      </c>
      <c r="I952" s="4">
        <f t="shared" si="59"/>
        <v>48</v>
      </c>
      <c r="J952" s="4">
        <f t="shared" si="56"/>
        <v>48</v>
      </c>
      <c r="K952" s="40">
        <v>48</v>
      </c>
      <c r="L952" s="40">
        <v>48</v>
      </c>
      <c r="M952" s="2">
        <f t="shared" si="57"/>
        <v>0</v>
      </c>
      <c r="N952" s="2">
        <f t="shared" si="58"/>
        <v>0</v>
      </c>
      <c r="O952" s="2">
        <f t="shared" si="58"/>
        <v>0</v>
      </c>
    </row>
    <row r="953" spans="1:15" x14ac:dyDescent="0.35">
      <c r="A953" s="39" t="s">
        <v>992</v>
      </c>
      <c r="B953" s="2">
        <v>1</v>
      </c>
      <c r="C953" s="2">
        <v>49</v>
      </c>
      <c r="D953" s="2">
        <v>1</v>
      </c>
      <c r="E953" s="2">
        <v>1</v>
      </c>
      <c r="F953" s="40">
        <v>1</v>
      </c>
      <c r="G953" s="2">
        <v>3</v>
      </c>
      <c r="H953" s="2">
        <v>1</v>
      </c>
      <c r="I953" s="4">
        <f t="shared" si="59"/>
        <v>70</v>
      </c>
      <c r="J953" s="4">
        <f t="shared" si="56"/>
        <v>50</v>
      </c>
      <c r="K953" s="40">
        <v>70</v>
      </c>
      <c r="L953" s="40">
        <v>50</v>
      </c>
      <c r="M953" s="2">
        <f t="shared" si="57"/>
        <v>0</v>
      </c>
      <c r="N953" s="2">
        <f t="shared" si="58"/>
        <v>0</v>
      </c>
      <c r="O953" s="2">
        <f t="shared" si="58"/>
        <v>0</v>
      </c>
    </row>
    <row r="954" spans="1:15" x14ac:dyDescent="0.35">
      <c r="A954" s="39" t="s">
        <v>993</v>
      </c>
      <c r="B954" s="2">
        <v>1</v>
      </c>
      <c r="C954" s="2">
        <v>38</v>
      </c>
      <c r="D954" s="2">
        <v>1</v>
      </c>
      <c r="E954" s="2">
        <v>1</v>
      </c>
      <c r="F954" s="40">
        <v>1</v>
      </c>
      <c r="G954" s="2">
        <v>3</v>
      </c>
      <c r="H954" s="2">
        <v>1</v>
      </c>
      <c r="I954" s="4" t="str">
        <f t="shared" si="59"/>
        <v/>
      </c>
      <c r="J954" s="4">
        <f t="shared" si="56"/>
        <v>28</v>
      </c>
      <c r="K954" s="40">
        <v>84</v>
      </c>
      <c r="L954" s="40">
        <v>28</v>
      </c>
      <c r="M954" s="2">
        <f t="shared" si="57"/>
        <v>0</v>
      </c>
      <c r="N954" s="2" t="b">
        <f t="shared" si="58"/>
        <v>0</v>
      </c>
      <c r="O954" s="2">
        <f t="shared" si="58"/>
        <v>0</v>
      </c>
    </row>
    <row r="955" spans="1:15" x14ac:dyDescent="0.35">
      <c r="A955" s="39" t="s">
        <v>994</v>
      </c>
      <c r="B955" s="2">
        <v>1</v>
      </c>
      <c r="C955" s="2">
        <v>42</v>
      </c>
      <c r="D955" s="2">
        <v>4</v>
      </c>
      <c r="E955" s="2">
        <v>1</v>
      </c>
      <c r="F955" s="40">
        <v>1</v>
      </c>
      <c r="G955" s="2">
        <v>4</v>
      </c>
      <c r="H955" s="2">
        <v>2</v>
      </c>
      <c r="I955" s="4">
        <f t="shared" si="59"/>
        <v>60</v>
      </c>
      <c r="J955" s="4">
        <f t="shared" si="56"/>
        <v>50</v>
      </c>
      <c r="K955" s="40">
        <v>60</v>
      </c>
      <c r="L955" s="40">
        <v>50</v>
      </c>
      <c r="M955" s="2">
        <f t="shared" si="57"/>
        <v>0</v>
      </c>
      <c r="N955" s="2">
        <f t="shared" si="58"/>
        <v>0</v>
      </c>
      <c r="O955" s="2">
        <f t="shared" si="58"/>
        <v>0</v>
      </c>
    </row>
    <row r="956" spans="1:15" x14ac:dyDescent="0.35">
      <c r="A956" s="39" t="s">
        <v>995</v>
      </c>
      <c r="B956" s="2">
        <v>1</v>
      </c>
      <c r="C956" s="2">
        <v>55</v>
      </c>
      <c r="D956" s="2">
        <v>1</v>
      </c>
      <c r="E956" s="2">
        <v>1</v>
      </c>
      <c r="F956" s="40">
        <v>1</v>
      </c>
      <c r="G956" s="2">
        <v>2</v>
      </c>
      <c r="H956" s="2">
        <v>2</v>
      </c>
      <c r="I956" s="4">
        <f t="shared" si="59"/>
        <v>12</v>
      </c>
      <c r="J956" s="4">
        <f t="shared" si="56"/>
        <v>12</v>
      </c>
      <c r="K956" s="40">
        <v>12</v>
      </c>
      <c r="L956" s="40">
        <v>12</v>
      </c>
      <c r="M956" s="2">
        <f t="shared" si="57"/>
        <v>0</v>
      </c>
      <c r="N956" s="2">
        <f t="shared" si="58"/>
        <v>0</v>
      </c>
      <c r="O956" s="2">
        <f t="shared" si="58"/>
        <v>0</v>
      </c>
    </row>
    <row r="957" spans="1:15" x14ac:dyDescent="0.35">
      <c r="A957" s="39" t="s">
        <v>996</v>
      </c>
      <c r="B957" s="2">
        <v>1</v>
      </c>
      <c r="C957" s="2">
        <v>29</v>
      </c>
      <c r="D957" s="2">
        <v>4</v>
      </c>
      <c r="E957" s="2">
        <v>1</v>
      </c>
      <c r="F957" s="40">
        <v>1</v>
      </c>
      <c r="G957" s="2">
        <v>3</v>
      </c>
      <c r="H957" s="2">
        <v>2</v>
      </c>
      <c r="I957" s="4">
        <f t="shared" si="59"/>
        <v>50</v>
      </c>
      <c r="J957" s="4">
        <f t="shared" si="56"/>
        <v>30</v>
      </c>
      <c r="K957" s="40">
        <v>50</v>
      </c>
      <c r="L957" s="40">
        <v>30</v>
      </c>
      <c r="M957" s="2">
        <f t="shared" si="57"/>
        <v>0</v>
      </c>
      <c r="N957" s="2">
        <f t="shared" si="58"/>
        <v>0</v>
      </c>
      <c r="O957" s="2">
        <f t="shared" si="58"/>
        <v>0</v>
      </c>
    </row>
    <row r="958" spans="1:15" x14ac:dyDescent="0.35">
      <c r="A958" s="39" t="s">
        <v>997</v>
      </c>
      <c r="B958" s="2">
        <v>1</v>
      </c>
      <c r="C958" s="2">
        <v>32</v>
      </c>
      <c r="D958" s="2">
        <v>4</v>
      </c>
      <c r="E958" s="2">
        <v>1</v>
      </c>
      <c r="F958" s="40">
        <v>1</v>
      </c>
      <c r="G958" s="2">
        <v>4</v>
      </c>
      <c r="H958" s="2">
        <v>2</v>
      </c>
      <c r="I958" s="4">
        <f t="shared" si="59"/>
        <v>60</v>
      </c>
      <c r="J958" s="4">
        <f t="shared" si="56"/>
        <v>50</v>
      </c>
      <c r="K958" s="40">
        <v>60</v>
      </c>
      <c r="L958" s="40">
        <v>50</v>
      </c>
      <c r="M958" s="2">
        <f t="shared" si="57"/>
        <v>0</v>
      </c>
      <c r="N958" s="2">
        <f t="shared" si="58"/>
        <v>0</v>
      </c>
      <c r="O958" s="2">
        <f t="shared" si="58"/>
        <v>0</v>
      </c>
    </row>
    <row r="959" spans="1:15" x14ac:dyDescent="0.35">
      <c r="A959" s="39" t="s">
        <v>998</v>
      </c>
      <c r="B959" s="2">
        <v>1</v>
      </c>
      <c r="C959" s="2">
        <v>42</v>
      </c>
      <c r="D959" s="2">
        <v>1</v>
      </c>
      <c r="E959" s="2">
        <v>1</v>
      </c>
      <c r="F959" s="40">
        <v>1</v>
      </c>
      <c r="G959" s="2">
        <v>3</v>
      </c>
      <c r="H959" s="2">
        <v>1</v>
      </c>
      <c r="I959" s="4">
        <f t="shared" si="59"/>
        <v>65</v>
      </c>
      <c r="J959" s="4">
        <f t="shared" si="56"/>
        <v>60</v>
      </c>
      <c r="K959" s="41">
        <v>65</v>
      </c>
      <c r="L959" s="41">
        <v>60</v>
      </c>
      <c r="M959" s="2">
        <f t="shared" si="57"/>
        <v>0</v>
      </c>
      <c r="N959" s="2">
        <f t="shared" si="58"/>
        <v>0</v>
      </c>
      <c r="O959" s="2">
        <f t="shared" si="58"/>
        <v>0</v>
      </c>
    </row>
    <row r="960" spans="1:15" x14ac:dyDescent="0.35">
      <c r="A960" s="39" t="s">
        <v>999</v>
      </c>
      <c r="B960" s="2">
        <v>1</v>
      </c>
      <c r="C960" s="2">
        <v>31</v>
      </c>
      <c r="D960" s="2">
        <v>4</v>
      </c>
      <c r="E960" s="2">
        <v>1</v>
      </c>
      <c r="F960" s="40">
        <v>1</v>
      </c>
      <c r="G960" s="2">
        <v>5</v>
      </c>
      <c r="H960" s="2">
        <v>1</v>
      </c>
      <c r="I960" s="4">
        <f t="shared" si="59"/>
        <v>56</v>
      </c>
      <c r="J960" s="4">
        <f t="shared" si="56"/>
        <v>56</v>
      </c>
      <c r="K960" s="40">
        <v>56</v>
      </c>
      <c r="L960" s="40">
        <v>56</v>
      </c>
      <c r="M960" s="2">
        <f t="shared" si="57"/>
        <v>0</v>
      </c>
      <c r="N960" s="2">
        <f t="shared" si="58"/>
        <v>0</v>
      </c>
      <c r="O960" s="2">
        <f t="shared" si="58"/>
        <v>0</v>
      </c>
    </row>
    <row r="961" spans="1:15" x14ac:dyDescent="0.35">
      <c r="A961" s="39" t="s">
        <v>1000</v>
      </c>
      <c r="B961" s="2">
        <v>1</v>
      </c>
      <c r="C961" s="2">
        <v>34</v>
      </c>
      <c r="D961" s="2">
        <v>4</v>
      </c>
      <c r="E961" s="2">
        <v>1</v>
      </c>
      <c r="F961" s="40">
        <v>1</v>
      </c>
      <c r="G961" s="2">
        <v>4</v>
      </c>
      <c r="H961" s="2">
        <v>2</v>
      </c>
      <c r="I961" s="4">
        <f t="shared" si="59"/>
        <v>60</v>
      </c>
      <c r="J961" s="4">
        <f t="shared" si="56"/>
        <v>50</v>
      </c>
      <c r="K961" s="40">
        <v>60</v>
      </c>
      <c r="L961" s="40">
        <v>50</v>
      </c>
      <c r="M961" s="2">
        <f t="shared" si="57"/>
        <v>0</v>
      </c>
      <c r="N961" s="2">
        <f t="shared" si="58"/>
        <v>0</v>
      </c>
      <c r="O961" s="2">
        <f t="shared" si="58"/>
        <v>0</v>
      </c>
    </row>
    <row r="962" spans="1:15" x14ac:dyDescent="0.35">
      <c r="A962" s="39" t="s">
        <v>1001</v>
      </c>
      <c r="B962" s="2">
        <v>1</v>
      </c>
      <c r="C962" s="2">
        <v>38</v>
      </c>
      <c r="D962" s="2">
        <v>1</v>
      </c>
      <c r="E962" s="2">
        <v>1</v>
      </c>
      <c r="F962" s="40">
        <v>1</v>
      </c>
      <c r="G962" s="2">
        <v>3</v>
      </c>
      <c r="H962" s="2">
        <v>1</v>
      </c>
      <c r="I962" s="4">
        <f t="shared" si="59"/>
        <v>60</v>
      </c>
      <c r="J962" s="4">
        <f t="shared" si="56"/>
        <v>55</v>
      </c>
      <c r="K962" s="41">
        <v>60</v>
      </c>
      <c r="L962" s="41">
        <v>55</v>
      </c>
      <c r="M962" s="2">
        <f t="shared" si="57"/>
        <v>0</v>
      </c>
      <c r="N962" s="2">
        <f t="shared" si="58"/>
        <v>0</v>
      </c>
      <c r="O962" s="2">
        <f t="shared" si="58"/>
        <v>0</v>
      </c>
    </row>
    <row r="963" spans="1:15" x14ac:dyDescent="0.35">
      <c r="A963" s="39" t="s">
        <v>1002</v>
      </c>
      <c r="B963" s="2">
        <v>1</v>
      </c>
      <c r="C963" s="2">
        <v>28</v>
      </c>
      <c r="D963" s="2">
        <v>4</v>
      </c>
      <c r="E963" s="2">
        <v>1</v>
      </c>
      <c r="F963" s="40">
        <v>1</v>
      </c>
      <c r="G963" s="2">
        <v>5</v>
      </c>
      <c r="H963" s="2">
        <v>2</v>
      </c>
      <c r="I963" s="4">
        <f t="shared" si="59"/>
        <v>60</v>
      </c>
      <c r="J963" s="4">
        <f t="shared" si="56"/>
        <v>50</v>
      </c>
      <c r="K963" s="40">
        <v>60</v>
      </c>
      <c r="L963" s="40">
        <v>50</v>
      </c>
      <c r="M963" s="2">
        <f t="shared" si="57"/>
        <v>0</v>
      </c>
      <c r="N963" s="2">
        <f t="shared" si="58"/>
        <v>0</v>
      </c>
      <c r="O963" s="2">
        <f t="shared" si="58"/>
        <v>0</v>
      </c>
    </row>
    <row r="964" spans="1:15" x14ac:dyDescent="0.35">
      <c r="A964" s="39" t="s">
        <v>1003</v>
      </c>
      <c r="B964" s="2">
        <v>1</v>
      </c>
      <c r="C964" s="2">
        <v>53</v>
      </c>
      <c r="D964" s="2">
        <v>1</v>
      </c>
      <c r="E964" s="2">
        <v>1</v>
      </c>
      <c r="F964" s="40">
        <v>1</v>
      </c>
      <c r="G964" s="2">
        <v>3</v>
      </c>
      <c r="H964" s="2">
        <v>1</v>
      </c>
      <c r="I964" s="4">
        <f t="shared" si="59"/>
        <v>55</v>
      </c>
      <c r="J964" s="4">
        <f t="shared" si="56"/>
        <v>55</v>
      </c>
      <c r="K964" s="41">
        <v>55</v>
      </c>
      <c r="L964" s="41">
        <v>55</v>
      </c>
      <c r="M964" s="2">
        <f t="shared" si="57"/>
        <v>0</v>
      </c>
      <c r="N964" s="2">
        <f t="shared" si="58"/>
        <v>0</v>
      </c>
      <c r="O964" s="2">
        <f t="shared" si="58"/>
        <v>0</v>
      </c>
    </row>
    <row r="965" spans="1:15" x14ac:dyDescent="0.35">
      <c r="A965" s="39" t="s">
        <v>1004</v>
      </c>
      <c r="B965" s="2">
        <v>1</v>
      </c>
      <c r="C965" s="2">
        <v>30</v>
      </c>
      <c r="D965" s="2">
        <v>1</v>
      </c>
      <c r="E965" s="2">
        <v>1</v>
      </c>
      <c r="F965" s="40">
        <v>1</v>
      </c>
      <c r="G965" s="2">
        <v>3</v>
      </c>
      <c r="H965" s="2">
        <v>1</v>
      </c>
      <c r="I965" s="4" t="str">
        <f t="shared" si="59"/>
        <v/>
      </c>
      <c r="J965" s="4">
        <f t="shared" si="56"/>
        <v>77</v>
      </c>
      <c r="K965" s="41">
        <v>84</v>
      </c>
      <c r="L965" s="41">
        <v>77</v>
      </c>
      <c r="M965" s="2">
        <f t="shared" si="57"/>
        <v>0</v>
      </c>
      <c r="N965" s="2" t="b">
        <f t="shared" si="58"/>
        <v>0</v>
      </c>
      <c r="O965" s="2">
        <f t="shared" si="58"/>
        <v>0</v>
      </c>
    </row>
    <row r="966" spans="1:15" x14ac:dyDescent="0.35">
      <c r="A966" s="39" t="s">
        <v>1005</v>
      </c>
      <c r="B966" s="2">
        <v>1</v>
      </c>
      <c r="C966" s="2">
        <v>30</v>
      </c>
      <c r="D966" s="2">
        <v>4</v>
      </c>
      <c r="E966" s="2">
        <v>1</v>
      </c>
      <c r="F966" s="40">
        <v>1</v>
      </c>
      <c r="G966" s="2">
        <v>1</v>
      </c>
      <c r="H966" s="2">
        <v>1</v>
      </c>
      <c r="I966" s="4">
        <f t="shared" si="59"/>
        <v>12</v>
      </c>
      <c r="J966" s="4">
        <f t="shared" si="56"/>
        <v>10</v>
      </c>
      <c r="K966" s="40">
        <v>12</v>
      </c>
      <c r="L966" s="40">
        <v>10</v>
      </c>
      <c r="M966" s="2">
        <f t="shared" si="57"/>
        <v>0</v>
      </c>
      <c r="N966" s="2">
        <f t="shared" si="58"/>
        <v>0</v>
      </c>
      <c r="O966" s="2">
        <f t="shared" si="58"/>
        <v>0</v>
      </c>
    </row>
    <row r="967" spans="1:15" x14ac:dyDescent="0.35">
      <c r="A967" s="39" t="s">
        <v>1006</v>
      </c>
      <c r="B967" s="2">
        <v>1</v>
      </c>
      <c r="C967" s="2">
        <v>30</v>
      </c>
      <c r="D967" s="2">
        <v>1</v>
      </c>
      <c r="E967" s="2">
        <v>1</v>
      </c>
      <c r="F967" s="40">
        <v>1</v>
      </c>
      <c r="G967" s="2">
        <v>3</v>
      </c>
      <c r="H967" s="2">
        <v>1</v>
      </c>
      <c r="I967" s="4">
        <f t="shared" si="59"/>
        <v>50</v>
      </c>
      <c r="J967" s="4">
        <f t="shared" ref="J967:J1030" si="60">IF(AND(O967=0,M967=0),L967,"")</f>
        <v>30</v>
      </c>
      <c r="K967" s="41">
        <v>50</v>
      </c>
      <c r="L967" s="41">
        <v>30</v>
      </c>
      <c r="M967" s="2">
        <f t="shared" ref="M967:M1030" si="61">IF(K967&lt;L967,FALSE,)</f>
        <v>0</v>
      </c>
      <c r="N967" s="2">
        <f t="shared" ref="N967:O1030" si="62">IF(K967&gt;80,FALSE,)</f>
        <v>0</v>
      </c>
      <c r="O967" s="2">
        <f t="shared" si="62"/>
        <v>0</v>
      </c>
    </row>
    <row r="968" spans="1:15" x14ac:dyDescent="0.35">
      <c r="A968" s="39" t="s">
        <v>1007</v>
      </c>
      <c r="B968" s="2">
        <v>1</v>
      </c>
      <c r="C968" s="2">
        <v>31</v>
      </c>
      <c r="D968" s="2">
        <v>4</v>
      </c>
      <c r="E968" s="2">
        <v>1</v>
      </c>
      <c r="F968" s="40">
        <v>1</v>
      </c>
      <c r="G968" s="2">
        <v>5</v>
      </c>
      <c r="H968" s="2">
        <v>2</v>
      </c>
      <c r="I968" s="4">
        <f t="shared" ref="I968:I1031" si="63">IF(AND(N968=0,M968=0),K968,"")</f>
        <v>70</v>
      </c>
      <c r="J968" s="4">
        <f t="shared" si="60"/>
        <v>56</v>
      </c>
      <c r="K968" s="41">
        <v>70</v>
      </c>
      <c r="L968" s="41">
        <v>56</v>
      </c>
      <c r="M968" s="2">
        <f t="shared" si="61"/>
        <v>0</v>
      </c>
      <c r="N968" s="2">
        <f t="shared" si="62"/>
        <v>0</v>
      </c>
      <c r="O968" s="2">
        <f t="shared" si="62"/>
        <v>0</v>
      </c>
    </row>
    <row r="969" spans="1:15" x14ac:dyDescent="0.35">
      <c r="A969" s="39" t="s">
        <v>1008</v>
      </c>
      <c r="B969" s="2">
        <v>1</v>
      </c>
      <c r="C969" s="2">
        <v>38</v>
      </c>
      <c r="D969" s="2">
        <v>1</v>
      </c>
      <c r="E969" s="2">
        <v>1</v>
      </c>
      <c r="F969" s="40">
        <v>1</v>
      </c>
      <c r="G969" s="2">
        <v>3</v>
      </c>
      <c r="H969" s="2">
        <v>1</v>
      </c>
      <c r="I969" s="4">
        <f t="shared" si="63"/>
        <v>50</v>
      </c>
      <c r="J969" s="4">
        <f t="shared" si="60"/>
        <v>50</v>
      </c>
      <c r="K969" s="41">
        <v>50</v>
      </c>
      <c r="L969" s="41">
        <v>50</v>
      </c>
      <c r="M969" s="2">
        <f t="shared" si="61"/>
        <v>0</v>
      </c>
      <c r="N969" s="2">
        <f t="shared" si="62"/>
        <v>0</v>
      </c>
      <c r="O969" s="2">
        <f t="shared" si="62"/>
        <v>0</v>
      </c>
    </row>
    <row r="970" spans="1:15" x14ac:dyDescent="0.35">
      <c r="A970" s="39" t="s">
        <v>1009</v>
      </c>
      <c r="B970" s="2">
        <v>1</v>
      </c>
      <c r="C970" s="2">
        <v>27</v>
      </c>
      <c r="D970" s="2">
        <v>4</v>
      </c>
      <c r="E970" s="2">
        <v>1</v>
      </c>
      <c r="F970" s="40">
        <v>1</v>
      </c>
      <c r="G970" s="2">
        <v>5</v>
      </c>
      <c r="H970" s="2">
        <v>2</v>
      </c>
      <c r="I970" s="4">
        <f t="shared" si="63"/>
        <v>66</v>
      </c>
      <c r="J970" s="4">
        <f t="shared" si="60"/>
        <v>66</v>
      </c>
      <c r="K970" s="41">
        <v>66</v>
      </c>
      <c r="L970" s="41">
        <v>66</v>
      </c>
      <c r="M970" s="2">
        <f t="shared" si="61"/>
        <v>0</v>
      </c>
      <c r="N970" s="2">
        <f t="shared" si="62"/>
        <v>0</v>
      </c>
      <c r="O970" s="2">
        <f t="shared" si="62"/>
        <v>0</v>
      </c>
    </row>
    <row r="971" spans="1:15" x14ac:dyDescent="0.35">
      <c r="A971" s="39" t="s">
        <v>1010</v>
      </c>
      <c r="B971" s="2">
        <v>1</v>
      </c>
      <c r="C971" s="2">
        <v>60</v>
      </c>
      <c r="D971" s="2">
        <v>4</v>
      </c>
      <c r="E971" s="2">
        <v>1</v>
      </c>
      <c r="F971" s="40">
        <v>1</v>
      </c>
      <c r="G971" s="2">
        <v>5</v>
      </c>
      <c r="H971" s="2">
        <v>2</v>
      </c>
      <c r="I971" s="4">
        <f t="shared" si="63"/>
        <v>58</v>
      </c>
      <c r="J971" s="4">
        <f t="shared" si="60"/>
        <v>48</v>
      </c>
      <c r="K971" s="40">
        <v>58</v>
      </c>
      <c r="L971" s="40">
        <v>48</v>
      </c>
      <c r="M971" s="2">
        <f t="shared" si="61"/>
        <v>0</v>
      </c>
      <c r="N971" s="2">
        <f t="shared" si="62"/>
        <v>0</v>
      </c>
      <c r="O971" s="2">
        <f t="shared" si="62"/>
        <v>0</v>
      </c>
    </row>
    <row r="972" spans="1:15" x14ac:dyDescent="0.35">
      <c r="A972" s="39" t="s">
        <v>1011</v>
      </c>
      <c r="B972" s="2">
        <v>1</v>
      </c>
      <c r="C972" s="2">
        <v>31</v>
      </c>
      <c r="D972" s="2">
        <v>4</v>
      </c>
      <c r="E972" s="2">
        <v>1</v>
      </c>
      <c r="F972" s="40">
        <v>1</v>
      </c>
      <c r="G972" s="2">
        <v>5</v>
      </c>
      <c r="H972" s="2">
        <v>1</v>
      </c>
      <c r="I972" s="4">
        <f t="shared" si="63"/>
        <v>70</v>
      </c>
      <c r="J972" s="4">
        <f t="shared" si="60"/>
        <v>55</v>
      </c>
      <c r="K972" s="40">
        <v>70</v>
      </c>
      <c r="L972" s="40">
        <v>55</v>
      </c>
      <c r="M972" s="2">
        <f t="shared" si="61"/>
        <v>0</v>
      </c>
      <c r="N972" s="2">
        <f t="shared" si="62"/>
        <v>0</v>
      </c>
      <c r="O972" s="2">
        <f t="shared" si="62"/>
        <v>0</v>
      </c>
    </row>
    <row r="973" spans="1:15" x14ac:dyDescent="0.35">
      <c r="A973" s="39" t="s">
        <v>1012</v>
      </c>
      <c r="B973" s="2">
        <v>1</v>
      </c>
      <c r="C973" s="2">
        <v>33</v>
      </c>
      <c r="D973" s="2">
        <v>4</v>
      </c>
      <c r="E973" s="2">
        <v>1</v>
      </c>
      <c r="F973" s="40">
        <v>1</v>
      </c>
      <c r="G973" s="2">
        <v>5</v>
      </c>
      <c r="H973" s="2">
        <v>1</v>
      </c>
      <c r="I973" s="4">
        <f t="shared" si="63"/>
        <v>70</v>
      </c>
      <c r="J973" s="4">
        <f t="shared" si="60"/>
        <v>55</v>
      </c>
      <c r="K973" s="41">
        <v>70</v>
      </c>
      <c r="L973" s="41">
        <v>55</v>
      </c>
      <c r="M973" s="2">
        <f t="shared" si="61"/>
        <v>0</v>
      </c>
      <c r="N973" s="2">
        <f t="shared" si="62"/>
        <v>0</v>
      </c>
      <c r="O973" s="2">
        <f t="shared" si="62"/>
        <v>0</v>
      </c>
    </row>
    <row r="974" spans="1:15" x14ac:dyDescent="0.35">
      <c r="A974" s="39" t="s">
        <v>1013</v>
      </c>
      <c r="B974" s="2">
        <v>1</v>
      </c>
      <c r="C974" s="2">
        <v>36</v>
      </c>
      <c r="D974" s="2">
        <v>1</v>
      </c>
      <c r="E974" s="2">
        <v>1</v>
      </c>
      <c r="F974" s="40">
        <v>1</v>
      </c>
      <c r="G974" s="2">
        <v>3</v>
      </c>
      <c r="H974" s="2">
        <v>1</v>
      </c>
      <c r="I974" s="4">
        <f t="shared" si="63"/>
        <v>48</v>
      </c>
      <c r="J974" s="4">
        <f t="shared" si="60"/>
        <v>48</v>
      </c>
      <c r="K974" s="40">
        <v>48</v>
      </c>
      <c r="L974" s="40">
        <v>48</v>
      </c>
      <c r="M974" s="2">
        <f t="shared" si="61"/>
        <v>0</v>
      </c>
      <c r="N974" s="2">
        <f t="shared" si="62"/>
        <v>0</v>
      </c>
      <c r="O974" s="2">
        <f t="shared" si="62"/>
        <v>0</v>
      </c>
    </row>
    <row r="975" spans="1:15" x14ac:dyDescent="0.35">
      <c r="A975" s="39" t="s">
        <v>1014</v>
      </c>
      <c r="B975" s="2">
        <v>1</v>
      </c>
      <c r="C975" s="2">
        <v>60</v>
      </c>
      <c r="D975" s="2">
        <v>4</v>
      </c>
      <c r="E975" s="2">
        <v>1</v>
      </c>
      <c r="F975" s="40">
        <v>1</v>
      </c>
      <c r="G975" s="2">
        <v>1</v>
      </c>
      <c r="H975" s="2">
        <v>2</v>
      </c>
      <c r="I975" s="4">
        <f t="shared" si="63"/>
        <v>48</v>
      </c>
      <c r="J975" s="4">
        <f t="shared" si="60"/>
        <v>45</v>
      </c>
      <c r="K975" s="40">
        <v>48</v>
      </c>
      <c r="L975" s="40">
        <v>45</v>
      </c>
      <c r="M975" s="2">
        <f t="shared" si="61"/>
        <v>0</v>
      </c>
      <c r="N975" s="2">
        <f t="shared" si="62"/>
        <v>0</v>
      </c>
      <c r="O975" s="2">
        <f t="shared" si="62"/>
        <v>0</v>
      </c>
    </row>
    <row r="976" spans="1:15" x14ac:dyDescent="0.35">
      <c r="A976" s="39" t="s">
        <v>1015</v>
      </c>
      <c r="B976" s="2">
        <v>1</v>
      </c>
      <c r="C976" s="2">
        <v>35</v>
      </c>
      <c r="D976" s="2">
        <v>4</v>
      </c>
      <c r="E976" s="2">
        <v>1</v>
      </c>
      <c r="F976" s="40">
        <v>1</v>
      </c>
      <c r="G976" s="2">
        <v>5</v>
      </c>
      <c r="H976" s="2">
        <v>1</v>
      </c>
      <c r="I976" s="4">
        <f t="shared" si="63"/>
        <v>65</v>
      </c>
      <c r="J976" s="4">
        <f t="shared" si="60"/>
        <v>47</v>
      </c>
      <c r="K976" s="41">
        <v>65</v>
      </c>
      <c r="L976" s="41">
        <v>47</v>
      </c>
      <c r="M976" s="2">
        <f t="shared" si="61"/>
        <v>0</v>
      </c>
      <c r="N976" s="2">
        <f t="shared" si="62"/>
        <v>0</v>
      </c>
      <c r="O976" s="2">
        <f t="shared" si="62"/>
        <v>0</v>
      </c>
    </row>
    <row r="977" spans="1:15" x14ac:dyDescent="0.35">
      <c r="A977" s="39" t="s">
        <v>1016</v>
      </c>
      <c r="B977" s="2">
        <v>1</v>
      </c>
      <c r="C977" s="2">
        <v>28</v>
      </c>
      <c r="D977" s="2">
        <v>1</v>
      </c>
      <c r="E977" s="2">
        <v>1</v>
      </c>
      <c r="F977" s="40">
        <v>1</v>
      </c>
      <c r="G977" s="2">
        <v>3</v>
      </c>
      <c r="H977" s="2">
        <v>1</v>
      </c>
      <c r="I977" s="4">
        <f t="shared" si="63"/>
        <v>41</v>
      </c>
      <c r="J977" s="4">
        <f t="shared" si="60"/>
        <v>38</v>
      </c>
      <c r="K977" s="41">
        <v>41</v>
      </c>
      <c r="L977" s="41">
        <v>38</v>
      </c>
      <c r="M977" s="2">
        <f t="shared" si="61"/>
        <v>0</v>
      </c>
      <c r="N977" s="2">
        <f t="shared" si="62"/>
        <v>0</v>
      </c>
      <c r="O977" s="2">
        <f t="shared" si="62"/>
        <v>0</v>
      </c>
    </row>
    <row r="978" spans="1:15" x14ac:dyDescent="0.35">
      <c r="A978" s="39" t="s">
        <v>1017</v>
      </c>
      <c r="B978" s="2">
        <v>1</v>
      </c>
      <c r="C978" s="2">
        <v>35</v>
      </c>
      <c r="D978" s="2">
        <v>4</v>
      </c>
      <c r="E978" s="2">
        <v>1</v>
      </c>
      <c r="F978" s="40">
        <v>1</v>
      </c>
      <c r="G978" s="2">
        <v>5</v>
      </c>
      <c r="H978" s="2">
        <v>1</v>
      </c>
      <c r="I978" s="4">
        <f t="shared" si="63"/>
        <v>65</v>
      </c>
      <c r="J978" s="4">
        <f t="shared" si="60"/>
        <v>47</v>
      </c>
      <c r="K978" s="41">
        <v>65</v>
      </c>
      <c r="L978" s="41">
        <v>47</v>
      </c>
      <c r="M978" s="2">
        <f t="shared" si="61"/>
        <v>0</v>
      </c>
      <c r="N978" s="2">
        <f t="shared" si="62"/>
        <v>0</v>
      </c>
      <c r="O978" s="2">
        <f t="shared" si="62"/>
        <v>0</v>
      </c>
    </row>
    <row r="979" spans="1:15" x14ac:dyDescent="0.35">
      <c r="A979" s="39" t="s">
        <v>1018</v>
      </c>
      <c r="B979" s="2">
        <v>1</v>
      </c>
      <c r="C979" s="2">
        <v>40</v>
      </c>
      <c r="D979" s="2">
        <v>4</v>
      </c>
      <c r="E979" s="2">
        <v>1</v>
      </c>
      <c r="F979" s="40">
        <v>1</v>
      </c>
      <c r="G979" s="2">
        <v>1</v>
      </c>
      <c r="H979" s="2">
        <v>2</v>
      </c>
      <c r="I979" s="4">
        <f t="shared" si="63"/>
        <v>66</v>
      </c>
      <c r="J979" s="4">
        <f t="shared" si="60"/>
        <v>66</v>
      </c>
      <c r="K979" s="41">
        <v>66</v>
      </c>
      <c r="L979" s="41">
        <v>66</v>
      </c>
      <c r="M979" s="2">
        <f t="shared" si="61"/>
        <v>0</v>
      </c>
      <c r="N979" s="2">
        <f t="shared" si="62"/>
        <v>0</v>
      </c>
      <c r="O979" s="2">
        <f t="shared" si="62"/>
        <v>0</v>
      </c>
    </row>
    <row r="980" spans="1:15" x14ac:dyDescent="0.35">
      <c r="A980" s="39" t="s">
        <v>1019</v>
      </c>
      <c r="B980" s="2">
        <v>1</v>
      </c>
      <c r="C980" s="2">
        <v>39</v>
      </c>
      <c r="D980" s="2">
        <v>1</v>
      </c>
      <c r="E980" s="2">
        <v>1</v>
      </c>
      <c r="F980" s="40">
        <v>1</v>
      </c>
      <c r="G980" s="2">
        <v>3</v>
      </c>
      <c r="H980" s="2">
        <v>2</v>
      </c>
      <c r="I980" s="4">
        <f t="shared" si="63"/>
        <v>48</v>
      </c>
      <c r="J980" s="4">
        <f t="shared" si="60"/>
        <v>45</v>
      </c>
      <c r="K980" s="40">
        <v>48</v>
      </c>
      <c r="L980" s="40">
        <v>45</v>
      </c>
      <c r="M980" s="2">
        <f t="shared" si="61"/>
        <v>0</v>
      </c>
      <c r="N980" s="2">
        <f t="shared" si="62"/>
        <v>0</v>
      </c>
      <c r="O980" s="2">
        <f t="shared" si="62"/>
        <v>0</v>
      </c>
    </row>
    <row r="981" spans="1:15" x14ac:dyDescent="0.35">
      <c r="A981" s="39" t="s">
        <v>1020</v>
      </c>
      <c r="B981" s="2">
        <v>1</v>
      </c>
      <c r="C981" s="2">
        <v>42</v>
      </c>
      <c r="D981" s="2">
        <v>4</v>
      </c>
      <c r="E981" s="2">
        <v>1</v>
      </c>
      <c r="F981" s="40">
        <v>1</v>
      </c>
      <c r="G981" s="2">
        <v>5</v>
      </c>
      <c r="H981" s="2">
        <v>2</v>
      </c>
      <c r="I981" s="4" t="str">
        <f t="shared" si="63"/>
        <v/>
      </c>
      <c r="J981" s="4">
        <f t="shared" si="60"/>
        <v>10</v>
      </c>
      <c r="K981" s="40">
        <v>91</v>
      </c>
      <c r="L981" s="40">
        <v>10</v>
      </c>
      <c r="M981" s="2">
        <f t="shared" si="61"/>
        <v>0</v>
      </c>
      <c r="N981" s="2" t="b">
        <f t="shared" si="62"/>
        <v>0</v>
      </c>
      <c r="O981" s="2">
        <f t="shared" si="62"/>
        <v>0</v>
      </c>
    </row>
    <row r="982" spans="1:15" x14ac:dyDescent="0.35">
      <c r="A982" s="39" t="s">
        <v>1021</v>
      </c>
      <c r="B982" s="2">
        <v>1</v>
      </c>
      <c r="C982" s="2">
        <v>55</v>
      </c>
      <c r="D982" s="2">
        <v>1</v>
      </c>
      <c r="E982" s="2">
        <v>1</v>
      </c>
      <c r="F982" s="40">
        <v>1</v>
      </c>
      <c r="G982" s="2">
        <v>3</v>
      </c>
      <c r="H982" s="2">
        <v>1</v>
      </c>
      <c r="I982" s="4" t="str">
        <f t="shared" si="63"/>
        <v/>
      </c>
      <c r="J982" s="4">
        <f t="shared" si="60"/>
        <v>70</v>
      </c>
      <c r="K982" s="40">
        <v>84</v>
      </c>
      <c r="L982" s="40">
        <v>70</v>
      </c>
      <c r="M982" s="2">
        <f t="shared" si="61"/>
        <v>0</v>
      </c>
      <c r="N982" s="2" t="b">
        <f t="shared" si="62"/>
        <v>0</v>
      </c>
      <c r="O982" s="2">
        <f t="shared" si="62"/>
        <v>0</v>
      </c>
    </row>
    <row r="983" spans="1:15" x14ac:dyDescent="0.35">
      <c r="A983" s="39" t="s">
        <v>1022</v>
      </c>
      <c r="B983" s="2">
        <v>1</v>
      </c>
      <c r="C983" s="2">
        <v>36</v>
      </c>
      <c r="D983" s="2">
        <v>4</v>
      </c>
      <c r="E983" s="2">
        <v>1</v>
      </c>
      <c r="F983" s="40">
        <v>1</v>
      </c>
      <c r="G983" s="2">
        <v>5</v>
      </c>
      <c r="H983" s="2">
        <v>2</v>
      </c>
      <c r="I983" s="4">
        <f t="shared" si="63"/>
        <v>66</v>
      </c>
      <c r="J983" s="4">
        <f t="shared" si="60"/>
        <v>66</v>
      </c>
      <c r="K983" s="41">
        <v>66</v>
      </c>
      <c r="L983" s="41">
        <v>66</v>
      </c>
      <c r="M983" s="2">
        <f t="shared" si="61"/>
        <v>0</v>
      </c>
      <c r="N983" s="2">
        <f t="shared" si="62"/>
        <v>0</v>
      </c>
      <c r="O983" s="2">
        <f t="shared" si="62"/>
        <v>0</v>
      </c>
    </row>
    <row r="984" spans="1:15" x14ac:dyDescent="0.35">
      <c r="A984" s="39" t="s">
        <v>1023</v>
      </c>
      <c r="B984" s="2">
        <v>1</v>
      </c>
      <c r="C984" s="2">
        <v>36</v>
      </c>
      <c r="D984" s="2">
        <v>4</v>
      </c>
      <c r="E984" s="2">
        <v>1</v>
      </c>
      <c r="F984" s="40">
        <v>1</v>
      </c>
      <c r="G984" s="2">
        <v>5</v>
      </c>
      <c r="H984" s="2">
        <v>1</v>
      </c>
      <c r="I984" s="4">
        <f t="shared" si="63"/>
        <v>56</v>
      </c>
      <c r="J984" s="4">
        <f t="shared" si="60"/>
        <v>50</v>
      </c>
      <c r="K984" s="40">
        <v>56</v>
      </c>
      <c r="L984" s="40">
        <v>50</v>
      </c>
      <c r="M984" s="2">
        <f t="shared" si="61"/>
        <v>0</v>
      </c>
      <c r="N984" s="2">
        <f t="shared" si="62"/>
        <v>0</v>
      </c>
      <c r="O984" s="2">
        <f t="shared" si="62"/>
        <v>0</v>
      </c>
    </row>
    <row r="985" spans="1:15" x14ac:dyDescent="0.35">
      <c r="A985" s="39" t="s">
        <v>1024</v>
      </c>
      <c r="B985" s="2">
        <v>1</v>
      </c>
      <c r="C985" s="2">
        <v>52</v>
      </c>
      <c r="D985" s="2">
        <v>1</v>
      </c>
      <c r="E985" s="2">
        <v>1</v>
      </c>
      <c r="F985" s="40">
        <v>1</v>
      </c>
      <c r="G985" s="2">
        <v>2</v>
      </c>
      <c r="H985" s="2">
        <v>1</v>
      </c>
      <c r="I985" s="4" t="str">
        <f t="shared" si="63"/>
        <v/>
      </c>
      <c r="J985" s="4">
        <f t="shared" si="60"/>
        <v>70</v>
      </c>
      <c r="K985" s="40">
        <v>82</v>
      </c>
      <c r="L985" s="40">
        <v>70</v>
      </c>
      <c r="M985" s="2">
        <f t="shared" si="61"/>
        <v>0</v>
      </c>
      <c r="N985" s="2" t="b">
        <f t="shared" si="62"/>
        <v>0</v>
      </c>
      <c r="O985" s="2">
        <f t="shared" si="62"/>
        <v>0</v>
      </c>
    </row>
    <row r="986" spans="1:15" x14ac:dyDescent="0.35">
      <c r="A986" s="39" t="s">
        <v>1025</v>
      </c>
      <c r="B986" s="2">
        <v>1</v>
      </c>
      <c r="C986" s="2">
        <v>31</v>
      </c>
      <c r="D986" s="2">
        <v>1</v>
      </c>
      <c r="E986" s="2">
        <v>1</v>
      </c>
      <c r="F986" s="40">
        <v>1</v>
      </c>
      <c r="G986" s="2">
        <v>3</v>
      </c>
      <c r="H986" s="2">
        <v>1</v>
      </c>
      <c r="I986" s="4">
        <f t="shared" si="63"/>
        <v>40</v>
      </c>
      <c r="J986" s="4">
        <f t="shared" si="60"/>
        <v>40</v>
      </c>
      <c r="K986" s="40">
        <v>40</v>
      </c>
      <c r="L986" s="40">
        <v>40</v>
      </c>
      <c r="M986" s="2">
        <f t="shared" si="61"/>
        <v>0</v>
      </c>
      <c r="N986" s="2">
        <f t="shared" si="62"/>
        <v>0</v>
      </c>
      <c r="O986" s="2">
        <f t="shared" si="62"/>
        <v>0</v>
      </c>
    </row>
    <row r="987" spans="1:15" x14ac:dyDescent="0.35">
      <c r="A987" s="39" t="s">
        <v>1026</v>
      </c>
      <c r="B987" s="2">
        <v>1</v>
      </c>
      <c r="C987" s="2">
        <v>34</v>
      </c>
      <c r="D987" s="2">
        <v>1</v>
      </c>
      <c r="E987" s="2">
        <v>1</v>
      </c>
      <c r="F987" s="40">
        <v>1</v>
      </c>
      <c r="G987" s="2">
        <v>3</v>
      </c>
      <c r="H987" s="2">
        <v>1</v>
      </c>
      <c r="I987" s="4">
        <f t="shared" si="63"/>
        <v>55</v>
      </c>
      <c r="J987" s="4">
        <f t="shared" si="60"/>
        <v>50</v>
      </c>
      <c r="K987" s="41">
        <v>55</v>
      </c>
      <c r="L987" s="41">
        <v>50</v>
      </c>
      <c r="M987" s="2">
        <f t="shared" si="61"/>
        <v>0</v>
      </c>
      <c r="N987" s="2">
        <f t="shared" si="62"/>
        <v>0</v>
      </c>
      <c r="O987" s="2">
        <f t="shared" si="62"/>
        <v>0</v>
      </c>
    </row>
    <row r="988" spans="1:15" x14ac:dyDescent="0.35">
      <c r="A988" s="39" t="s">
        <v>1027</v>
      </c>
      <c r="B988" s="2">
        <v>1</v>
      </c>
      <c r="C988" s="2">
        <v>46</v>
      </c>
      <c r="D988" s="2">
        <v>4</v>
      </c>
      <c r="E988" s="2">
        <v>1</v>
      </c>
      <c r="F988" s="40">
        <v>1</v>
      </c>
      <c r="G988" s="2">
        <v>5</v>
      </c>
      <c r="H988" s="2">
        <v>2</v>
      </c>
      <c r="I988" s="4">
        <f t="shared" si="63"/>
        <v>60</v>
      </c>
      <c r="J988" s="4">
        <f t="shared" si="60"/>
        <v>50</v>
      </c>
      <c r="K988" s="40">
        <v>60</v>
      </c>
      <c r="L988" s="40">
        <v>50</v>
      </c>
      <c r="M988" s="2">
        <f t="shared" si="61"/>
        <v>0</v>
      </c>
      <c r="N988" s="2">
        <f t="shared" si="62"/>
        <v>0</v>
      </c>
      <c r="O988" s="2">
        <f t="shared" si="62"/>
        <v>0</v>
      </c>
    </row>
    <row r="989" spans="1:15" x14ac:dyDescent="0.35">
      <c r="A989" s="39" t="s">
        <v>1028</v>
      </c>
      <c r="B989" s="2">
        <v>1</v>
      </c>
      <c r="C989" s="2">
        <v>57</v>
      </c>
      <c r="D989" s="2">
        <v>4</v>
      </c>
      <c r="E989" s="2">
        <v>1</v>
      </c>
      <c r="F989" s="40">
        <v>1</v>
      </c>
      <c r="G989" s="2">
        <v>3</v>
      </c>
      <c r="H989" s="2">
        <v>2</v>
      </c>
      <c r="I989" s="4">
        <f t="shared" si="63"/>
        <v>72</v>
      </c>
      <c r="J989" s="4">
        <f t="shared" si="60"/>
        <v>70</v>
      </c>
      <c r="K989" s="40">
        <v>72</v>
      </c>
      <c r="L989" s="40">
        <v>70</v>
      </c>
      <c r="M989" s="2">
        <f t="shared" si="61"/>
        <v>0</v>
      </c>
      <c r="N989" s="2">
        <f t="shared" si="62"/>
        <v>0</v>
      </c>
      <c r="O989" s="2">
        <f t="shared" si="62"/>
        <v>0</v>
      </c>
    </row>
    <row r="990" spans="1:15" x14ac:dyDescent="0.35">
      <c r="A990" s="39" t="s">
        <v>1029</v>
      </c>
      <c r="B990" s="2">
        <v>1</v>
      </c>
      <c r="C990" s="2">
        <v>38</v>
      </c>
      <c r="D990" s="2">
        <v>4</v>
      </c>
      <c r="E990" s="2">
        <v>1</v>
      </c>
      <c r="F990" s="40">
        <v>1</v>
      </c>
      <c r="G990" s="2">
        <v>1</v>
      </c>
      <c r="H990" s="2">
        <v>1</v>
      </c>
      <c r="I990" s="4">
        <f t="shared" si="63"/>
        <v>80</v>
      </c>
      <c r="J990" s="4">
        <f t="shared" si="60"/>
        <v>40</v>
      </c>
      <c r="K990" s="41">
        <v>80</v>
      </c>
      <c r="L990" s="41">
        <v>40</v>
      </c>
      <c r="M990" s="2">
        <f t="shared" si="61"/>
        <v>0</v>
      </c>
      <c r="N990" s="2">
        <f t="shared" si="62"/>
        <v>0</v>
      </c>
      <c r="O990" s="2">
        <f t="shared" si="62"/>
        <v>0</v>
      </c>
    </row>
    <row r="991" spans="1:15" x14ac:dyDescent="0.35">
      <c r="A991" s="39" t="s">
        <v>1030</v>
      </c>
      <c r="B991" s="2">
        <v>1</v>
      </c>
      <c r="C991" s="2">
        <v>29</v>
      </c>
      <c r="D991" s="2">
        <v>1</v>
      </c>
      <c r="E991" s="2">
        <v>1</v>
      </c>
      <c r="F991" s="40">
        <v>2</v>
      </c>
      <c r="G991" s="2">
        <v>3</v>
      </c>
      <c r="H991" s="2">
        <v>2</v>
      </c>
      <c r="I991" s="4">
        <f t="shared" si="63"/>
        <v>56</v>
      </c>
      <c r="J991" s="4">
        <f t="shared" si="60"/>
        <v>50</v>
      </c>
      <c r="K991" s="40">
        <v>56</v>
      </c>
      <c r="L991" s="40">
        <v>50</v>
      </c>
      <c r="M991" s="2">
        <f t="shared" si="61"/>
        <v>0</v>
      </c>
      <c r="N991" s="2">
        <f t="shared" si="62"/>
        <v>0</v>
      </c>
      <c r="O991" s="2">
        <f t="shared" si="62"/>
        <v>0</v>
      </c>
    </row>
    <row r="992" spans="1:15" x14ac:dyDescent="0.35">
      <c r="A992" s="39" t="s">
        <v>1031</v>
      </c>
      <c r="B992" s="2">
        <v>1</v>
      </c>
      <c r="C992" s="2">
        <v>34</v>
      </c>
      <c r="D992" s="2">
        <v>1</v>
      </c>
      <c r="E992" s="2">
        <v>1</v>
      </c>
      <c r="F992" s="40">
        <v>1</v>
      </c>
      <c r="G992" s="2">
        <v>3</v>
      </c>
      <c r="H992" s="2">
        <v>1</v>
      </c>
      <c r="I992" s="4" t="str">
        <f t="shared" si="63"/>
        <v/>
      </c>
      <c r="J992" s="4" t="str">
        <f t="shared" si="60"/>
        <v/>
      </c>
      <c r="K992" s="40">
        <v>700</v>
      </c>
      <c r="L992" s="40">
        <v>700</v>
      </c>
      <c r="M992" s="2">
        <f t="shared" si="61"/>
        <v>0</v>
      </c>
      <c r="N992" s="2" t="b">
        <f t="shared" si="62"/>
        <v>0</v>
      </c>
      <c r="O992" s="2" t="b">
        <f t="shared" si="62"/>
        <v>0</v>
      </c>
    </row>
    <row r="993" spans="1:15" x14ac:dyDescent="0.35">
      <c r="A993" s="39" t="s">
        <v>1032</v>
      </c>
      <c r="B993" s="2">
        <v>1</v>
      </c>
      <c r="C993" s="2">
        <v>32</v>
      </c>
      <c r="D993" s="2">
        <v>4</v>
      </c>
      <c r="E993" s="2">
        <v>1</v>
      </c>
      <c r="F993" s="40">
        <v>1</v>
      </c>
      <c r="G993" s="2">
        <v>2</v>
      </c>
      <c r="H993" s="2">
        <v>2</v>
      </c>
      <c r="I993" s="4" t="str">
        <f t="shared" si="63"/>
        <v/>
      </c>
      <c r="J993" s="4">
        <f t="shared" si="60"/>
        <v>70</v>
      </c>
      <c r="K993" s="40">
        <v>109</v>
      </c>
      <c r="L993" s="40">
        <v>70</v>
      </c>
      <c r="M993" s="2">
        <f t="shared" si="61"/>
        <v>0</v>
      </c>
      <c r="N993" s="2" t="b">
        <f t="shared" si="62"/>
        <v>0</v>
      </c>
      <c r="O993" s="2">
        <f t="shared" si="62"/>
        <v>0</v>
      </c>
    </row>
    <row r="994" spans="1:15" x14ac:dyDescent="0.35">
      <c r="A994" s="39" t="s">
        <v>1033</v>
      </c>
      <c r="B994" s="2">
        <v>1</v>
      </c>
      <c r="C994" s="2">
        <v>44</v>
      </c>
      <c r="D994" s="2">
        <v>4</v>
      </c>
      <c r="E994" s="2">
        <v>1</v>
      </c>
      <c r="F994" s="40">
        <v>1</v>
      </c>
      <c r="G994" s="2">
        <v>5</v>
      </c>
      <c r="H994" s="2">
        <v>1</v>
      </c>
      <c r="I994" s="4">
        <f t="shared" si="63"/>
        <v>56</v>
      </c>
      <c r="J994" s="4">
        <f t="shared" si="60"/>
        <v>50</v>
      </c>
      <c r="K994" s="40">
        <v>56</v>
      </c>
      <c r="L994" s="40">
        <v>50</v>
      </c>
      <c r="M994" s="2">
        <f t="shared" si="61"/>
        <v>0</v>
      </c>
      <c r="N994" s="2">
        <f t="shared" si="62"/>
        <v>0</v>
      </c>
      <c r="O994" s="2">
        <f t="shared" si="62"/>
        <v>0</v>
      </c>
    </row>
    <row r="995" spans="1:15" x14ac:dyDescent="0.35">
      <c r="A995" s="39" t="s">
        <v>1034</v>
      </c>
      <c r="B995" s="2">
        <v>1</v>
      </c>
      <c r="C995" s="2">
        <v>56</v>
      </c>
      <c r="D995" s="2">
        <v>1</v>
      </c>
      <c r="E995" s="2">
        <v>1</v>
      </c>
      <c r="F995" s="40">
        <v>1</v>
      </c>
      <c r="G995" s="2">
        <v>3</v>
      </c>
      <c r="H995" s="2">
        <v>1</v>
      </c>
      <c r="I995" s="4" t="str">
        <f t="shared" si="63"/>
        <v/>
      </c>
      <c r="J995" s="4" t="str">
        <f t="shared" si="60"/>
        <v/>
      </c>
      <c r="K995" s="40">
        <v>800</v>
      </c>
      <c r="L995" s="40">
        <v>700</v>
      </c>
      <c r="M995" s="2">
        <f t="shared" si="61"/>
        <v>0</v>
      </c>
      <c r="N995" s="2" t="b">
        <f t="shared" si="62"/>
        <v>0</v>
      </c>
      <c r="O995" s="2" t="b">
        <f t="shared" si="62"/>
        <v>0</v>
      </c>
    </row>
    <row r="996" spans="1:15" x14ac:dyDescent="0.35">
      <c r="A996" s="39" t="s">
        <v>1035</v>
      </c>
      <c r="B996" s="2">
        <v>1</v>
      </c>
      <c r="C996" s="2">
        <v>33</v>
      </c>
      <c r="D996" s="2">
        <v>4</v>
      </c>
      <c r="E996" s="2">
        <v>1</v>
      </c>
      <c r="F996" s="40">
        <v>1</v>
      </c>
      <c r="G996" s="2">
        <v>3</v>
      </c>
      <c r="H996" s="2">
        <v>2</v>
      </c>
      <c r="I996" s="4">
        <f t="shared" si="63"/>
        <v>40</v>
      </c>
      <c r="J996" s="4">
        <f t="shared" si="60"/>
        <v>10</v>
      </c>
      <c r="K996" s="41">
        <v>40</v>
      </c>
      <c r="L996" s="41">
        <v>10</v>
      </c>
      <c r="M996" s="2">
        <f t="shared" si="61"/>
        <v>0</v>
      </c>
      <c r="N996" s="2">
        <f t="shared" si="62"/>
        <v>0</v>
      </c>
      <c r="O996" s="2">
        <f t="shared" si="62"/>
        <v>0</v>
      </c>
    </row>
    <row r="997" spans="1:15" x14ac:dyDescent="0.35">
      <c r="A997" s="39" t="s">
        <v>1036</v>
      </c>
      <c r="B997" s="2">
        <v>1</v>
      </c>
      <c r="C997" s="2">
        <v>53</v>
      </c>
      <c r="D997" s="2">
        <v>1</v>
      </c>
      <c r="E997" s="2">
        <v>1</v>
      </c>
      <c r="F997" s="40">
        <v>1</v>
      </c>
      <c r="G997" s="2">
        <v>2</v>
      </c>
      <c r="H997" s="2">
        <v>1</v>
      </c>
      <c r="I997" s="4" t="str">
        <f t="shared" si="63"/>
        <v/>
      </c>
      <c r="J997" s="4" t="str">
        <f t="shared" si="60"/>
        <v/>
      </c>
      <c r="K997" s="40">
        <v>800</v>
      </c>
      <c r="L997" s="40">
        <v>700</v>
      </c>
      <c r="M997" s="2">
        <f t="shared" si="61"/>
        <v>0</v>
      </c>
      <c r="N997" s="2" t="b">
        <f t="shared" si="62"/>
        <v>0</v>
      </c>
      <c r="O997" s="2" t="b">
        <f t="shared" si="62"/>
        <v>0</v>
      </c>
    </row>
    <row r="998" spans="1:15" x14ac:dyDescent="0.35">
      <c r="A998" s="39" t="s">
        <v>1037</v>
      </c>
      <c r="B998" s="2">
        <v>1</v>
      </c>
      <c r="C998" s="2">
        <v>38</v>
      </c>
      <c r="D998" s="2">
        <v>4</v>
      </c>
      <c r="E998" s="2">
        <v>1</v>
      </c>
      <c r="F998" s="40">
        <v>1</v>
      </c>
      <c r="G998" s="2">
        <v>5</v>
      </c>
      <c r="H998" s="2">
        <v>1</v>
      </c>
      <c r="I998" s="4">
        <f t="shared" si="63"/>
        <v>56</v>
      </c>
      <c r="J998" s="4">
        <f t="shared" si="60"/>
        <v>50</v>
      </c>
      <c r="K998" s="40">
        <v>56</v>
      </c>
      <c r="L998" s="40">
        <v>50</v>
      </c>
      <c r="M998" s="2">
        <f t="shared" si="61"/>
        <v>0</v>
      </c>
      <c r="N998" s="2">
        <f t="shared" si="62"/>
        <v>0</v>
      </c>
      <c r="O998" s="2">
        <f t="shared" si="62"/>
        <v>0</v>
      </c>
    </row>
    <row r="999" spans="1:15" x14ac:dyDescent="0.35">
      <c r="A999" s="39" t="s">
        <v>1038</v>
      </c>
      <c r="B999" s="2">
        <v>1</v>
      </c>
      <c r="C999" s="2">
        <v>32</v>
      </c>
      <c r="D999" s="2">
        <v>4</v>
      </c>
      <c r="E999" s="2">
        <v>1</v>
      </c>
      <c r="F999" s="40">
        <v>1</v>
      </c>
      <c r="G999" s="2">
        <v>5</v>
      </c>
      <c r="H999" s="2">
        <v>1</v>
      </c>
      <c r="I999" s="4">
        <f t="shared" si="63"/>
        <v>56</v>
      </c>
      <c r="J999" s="4">
        <f t="shared" si="60"/>
        <v>49</v>
      </c>
      <c r="K999" s="40">
        <v>56</v>
      </c>
      <c r="L999" s="40">
        <v>49</v>
      </c>
      <c r="M999" s="2">
        <f t="shared" si="61"/>
        <v>0</v>
      </c>
      <c r="N999" s="2">
        <f t="shared" si="62"/>
        <v>0</v>
      </c>
      <c r="O999" s="2">
        <f t="shared" si="62"/>
        <v>0</v>
      </c>
    </row>
    <row r="1000" spans="1:15" x14ac:dyDescent="0.35">
      <c r="A1000" s="39" t="s">
        <v>1039</v>
      </c>
      <c r="B1000" s="2">
        <v>1</v>
      </c>
      <c r="C1000" s="2">
        <v>26</v>
      </c>
      <c r="D1000" s="2">
        <v>1</v>
      </c>
      <c r="E1000" s="2">
        <v>1</v>
      </c>
      <c r="F1000" s="40">
        <v>1</v>
      </c>
      <c r="G1000" s="2">
        <v>3</v>
      </c>
      <c r="H1000" s="2">
        <v>1</v>
      </c>
      <c r="I1000" s="4">
        <f t="shared" si="63"/>
        <v>60</v>
      </c>
      <c r="J1000" s="4">
        <f t="shared" si="60"/>
        <v>60</v>
      </c>
      <c r="K1000" s="41">
        <v>60</v>
      </c>
      <c r="L1000" s="40">
        <v>60</v>
      </c>
      <c r="M1000" s="2">
        <f t="shared" si="61"/>
        <v>0</v>
      </c>
      <c r="N1000" s="2">
        <f t="shared" si="62"/>
        <v>0</v>
      </c>
      <c r="O1000" s="2">
        <f t="shared" si="62"/>
        <v>0</v>
      </c>
    </row>
    <row r="1001" spans="1:15" x14ac:dyDescent="0.35">
      <c r="A1001" s="39" t="s">
        <v>1040</v>
      </c>
      <c r="B1001" s="2">
        <v>1</v>
      </c>
      <c r="C1001" s="2">
        <v>33</v>
      </c>
      <c r="D1001" s="2">
        <v>4</v>
      </c>
      <c r="E1001" s="2">
        <v>1</v>
      </c>
      <c r="F1001" s="40">
        <v>1</v>
      </c>
      <c r="G1001" s="2">
        <v>3</v>
      </c>
      <c r="H1001" s="2">
        <v>1</v>
      </c>
      <c r="I1001" s="4">
        <f t="shared" si="63"/>
        <v>11</v>
      </c>
      <c r="J1001" s="4">
        <f t="shared" si="60"/>
        <v>8</v>
      </c>
      <c r="K1001" s="40">
        <v>11</v>
      </c>
      <c r="L1001" s="40">
        <v>8</v>
      </c>
      <c r="M1001" s="2">
        <f t="shared" si="61"/>
        <v>0</v>
      </c>
      <c r="N1001" s="2">
        <f t="shared" si="62"/>
        <v>0</v>
      </c>
      <c r="O1001" s="2">
        <f t="shared" si="62"/>
        <v>0</v>
      </c>
    </row>
    <row r="1002" spans="1:15" x14ac:dyDescent="0.35">
      <c r="A1002" s="39" t="s">
        <v>1041</v>
      </c>
      <c r="B1002" s="2">
        <v>1</v>
      </c>
      <c r="C1002" s="2">
        <v>31</v>
      </c>
      <c r="D1002" s="2">
        <v>4</v>
      </c>
      <c r="E1002" s="2">
        <v>1</v>
      </c>
      <c r="F1002" s="40">
        <v>1</v>
      </c>
      <c r="G1002" s="2">
        <v>3</v>
      </c>
      <c r="H1002" s="2">
        <v>1</v>
      </c>
      <c r="I1002" s="4">
        <f t="shared" si="63"/>
        <v>50</v>
      </c>
      <c r="J1002" s="4">
        <f t="shared" si="60"/>
        <v>50</v>
      </c>
      <c r="K1002" s="40">
        <v>50</v>
      </c>
      <c r="L1002" s="40">
        <v>50</v>
      </c>
      <c r="M1002" s="2">
        <f t="shared" si="61"/>
        <v>0</v>
      </c>
      <c r="N1002" s="2">
        <f t="shared" si="62"/>
        <v>0</v>
      </c>
      <c r="O1002" s="2">
        <f t="shared" si="62"/>
        <v>0</v>
      </c>
    </row>
    <row r="1003" spans="1:15" x14ac:dyDescent="0.35">
      <c r="A1003" s="39" t="s">
        <v>1042</v>
      </c>
      <c r="B1003" s="2">
        <v>1</v>
      </c>
      <c r="C1003" s="2">
        <v>63</v>
      </c>
      <c r="D1003" s="2">
        <v>4</v>
      </c>
      <c r="E1003" s="2">
        <v>1</v>
      </c>
      <c r="F1003" s="40">
        <v>1</v>
      </c>
      <c r="G1003" s="2">
        <v>2</v>
      </c>
      <c r="H1003" s="2">
        <v>1</v>
      </c>
      <c r="I1003" s="4">
        <f t="shared" si="63"/>
        <v>48</v>
      </c>
      <c r="J1003" s="4">
        <f t="shared" si="60"/>
        <v>36</v>
      </c>
      <c r="K1003" s="40">
        <v>48</v>
      </c>
      <c r="L1003" s="40">
        <v>36</v>
      </c>
      <c r="M1003" s="2">
        <f t="shared" si="61"/>
        <v>0</v>
      </c>
      <c r="N1003" s="2">
        <f t="shared" si="62"/>
        <v>0</v>
      </c>
      <c r="O1003" s="2">
        <f t="shared" si="62"/>
        <v>0</v>
      </c>
    </row>
    <row r="1004" spans="1:15" x14ac:dyDescent="0.35">
      <c r="A1004" s="39" t="s">
        <v>1043</v>
      </c>
      <c r="B1004" s="2">
        <v>1</v>
      </c>
      <c r="C1004" s="2">
        <v>30</v>
      </c>
      <c r="D1004" s="2">
        <v>4</v>
      </c>
      <c r="E1004" s="2">
        <v>1</v>
      </c>
      <c r="F1004" s="40">
        <v>1</v>
      </c>
      <c r="G1004" s="2">
        <v>1</v>
      </c>
      <c r="H1004" s="2">
        <v>2</v>
      </c>
      <c r="I1004" s="4">
        <f t="shared" si="63"/>
        <v>48</v>
      </c>
      <c r="J1004" s="4">
        <f t="shared" si="60"/>
        <v>40</v>
      </c>
      <c r="K1004" s="41">
        <v>48</v>
      </c>
      <c r="L1004" s="41">
        <v>40</v>
      </c>
      <c r="M1004" s="2">
        <f t="shared" si="61"/>
        <v>0</v>
      </c>
      <c r="N1004" s="2">
        <f t="shared" si="62"/>
        <v>0</v>
      </c>
      <c r="O1004" s="2">
        <f t="shared" si="62"/>
        <v>0</v>
      </c>
    </row>
    <row r="1005" spans="1:15" x14ac:dyDescent="0.35">
      <c r="A1005" s="39" t="s">
        <v>1044</v>
      </c>
      <c r="B1005" s="2">
        <v>1</v>
      </c>
      <c r="C1005" s="2">
        <v>33</v>
      </c>
      <c r="D1005" s="2">
        <v>1</v>
      </c>
      <c r="E1005" s="2">
        <v>1</v>
      </c>
      <c r="F1005" s="40">
        <v>1</v>
      </c>
      <c r="G1005" s="2">
        <v>3</v>
      </c>
      <c r="H1005" s="2">
        <v>1</v>
      </c>
      <c r="I1005" s="4">
        <f t="shared" si="63"/>
        <v>60</v>
      </c>
      <c r="J1005" s="4">
        <f t="shared" si="60"/>
        <v>60</v>
      </c>
      <c r="K1005" s="41">
        <v>60</v>
      </c>
      <c r="L1005" s="41">
        <v>60</v>
      </c>
      <c r="M1005" s="2">
        <f t="shared" si="61"/>
        <v>0</v>
      </c>
      <c r="N1005" s="2">
        <f t="shared" si="62"/>
        <v>0</v>
      </c>
      <c r="O1005" s="2">
        <f t="shared" si="62"/>
        <v>0</v>
      </c>
    </row>
    <row r="1006" spans="1:15" x14ac:dyDescent="0.35">
      <c r="A1006" s="39" t="s">
        <v>1045</v>
      </c>
      <c r="B1006" s="2">
        <v>1</v>
      </c>
      <c r="C1006" s="2">
        <v>32</v>
      </c>
      <c r="D1006" s="2">
        <v>4</v>
      </c>
      <c r="E1006" s="2">
        <v>1</v>
      </c>
      <c r="F1006" s="40">
        <v>1</v>
      </c>
      <c r="G1006" s="2">
        <v>5</v>
      </c>
      <c r="H1006" s="2">
        <v>3</v>
      </c>
      <c r="I1006" s="4">
        <f t="shared" si="63"/>
        <v>63</v>
      </c>
      <c r="J1006" s="4">
        <f t="shared" si="60"/>
        <v>50</v>
      </c>
      <c r="K1006" s="41">
        <v>63</v>
      </c>
      <c r="L1006" s="41">
        <v>50</v>
      </c>
      <c r="M1006" s="2">
        <f t="shared" si="61"/>
        <v>0</v>
      </c>
      <c r="N1006" s="2">
        <f t="shared" si="62"/>
        <v>0</v>
      </c>
      <c r="O1006" s="2">
        <f t="shared" si="62"/>
        <v>0</v>
      </c>
    </row>
    <row r="1007" spans="1:15" x14ac:dyDescent="0.35">
      <c r="A1007" s="39" t="s">
        <v>1046</v>
      </c>
      <c r="B1007" s="2">
        <v>1</v>
      </c>
      <c r="C1007" s="2">
        <v>45</v>
      </c>
      <c r="D1007" s="2">
        <v>4</v>
      </c>
      <c r="E1007" s="2">
        <v>1</v>
      </c>
      <c r="F1007" s="40">
        <v>1</v>
      </c>
      <c r="G1007" s="2">
        <v>3</v>
      </c>
      <c r="H1007" s="2">
        <v>2</v>
      </c>
      <c r="I1007" s="4">
        <f t="shared" si="63"/>
        <v>40</v>
      </c>
      <c r="J1007" s="4">
        <f t="shared" si="60"/>
        <v>10</v>
      </c>
      <c r="K1007" s="41">
        <v>40</v>
      </c>
      <c r="L1007" s="41">
        <v>10</v>
      </c>
      <c r="M1007" s="2">
        <f t="shared" si="61"/>
        <v>0</v>
      </c>
      <c r="N1007" s="2">
        <f t="shared" si="62"/>
        <v>0</v>
      </c>
      <c r="O1007" s="2">
        <f t="shared" si="62"/>
        <v>0</v>
      </c>
    </row>
    <row r="1008" spans="1:15" x14ac:dyDescent="0.35">
      <c r="A1008" s="39" t="s">
        <v>1047</v>
      </c>
      <c r="B1008" s="2">
        <v>1</v>
      </c>
      <c r="C1008" s="2">
        <v>32</v>
      </c>
      <c r="D1008" s="2">
        <v>1</v>
      </c>
      <c r="E1008" s="2">
        <v>1</v>
      </c>
      <c r="F1008" s="40">
        <v>1</v>
      </c>
      <c r="G1008" s="2">
        <v>3</v>
      </c>
      <c r="H1008" s="2">
        <v>1</v>
      </c>
      <c r="I1008" s="4">
        <f t="shared" si="63"/>
        <v>55</v>
      </c>
      <c r="J1008" s="4">
        <f t="shared" si="60"/>
        <v>55</v>
      </c>
      <c r="K1008" s="40">
        <v>55</v>
      </c>
      <c r="L1008" s="40">
        <v>55</v>
      </c>
      <c r="M1008" s="2">
        <f t="shared" si="61"/>
        <v>0</v>
      </c>
      <c r="N1008" s="2">
        <f t="shared" si="62"/>
        <v>0</v>
      </c>
      <c r="O1008" s="2">
        <f t="shared" si="62"/>
        <v>0</v>
      </c>
    </row>
    <row r="1009" spans="1:15" x14ac:dyDescent="0.35">
      <c r="A1009" s="39" t="s">
        <v>1048</v>
      </c>
      <c r="B1009" s="2">
        <v>1</v>
      </c>
      <c r="C1009" s="2">
        <v>41</v>
      </c>
      <c r="D1009" s="2">
        <v>4</v>
      </c>
      <c r="E1009" s="2">
        <v>1</v>
      </c>
      <c r="F1009" s="40">
        <v>1</v>
      </c>
      <c r="G1009" s="2">
        <v>5</v>
      </c>
      <c r="H1009" s="2">
        <v>3</v>
      </c>
      <c r="I1009" s="4">
        <f t="shared" si="63"/>
        <v>54</v>
      </c>
      <c r="J1009" s="4">
        <f t="shared" si="60"/>
        <v>50</v>
      </c>
      <c r="K1009" s="40">
        <v>54</v>
      </c>
      <c r="L1009" s="40">
        <v>50</v>
      </c>
      <c r="M1009" s="2">
        <f t="shared" si="61"/>
        <v>0</v>
      </c>
      <c r="N1009" s="2">
        <f t="shared" si="62"/>
        <v>0</v>
      </c>
      <c r="O1009" s="2">
        <f t="shared" si="62"/>
        <v>0</v>
      </c>
    </row>
    <row r="1010" spans="1:15" x14ac:dyDescent="0.35">
      <c r="A1010" s="39" t="s">
        <v>1049</v>
      </c>
      <c r="B1010" s="2">
        <v>1</v>
      </c>
      <c r="C1010" s="2">
        <v>50</v>
      </c>
      <c r="D1010" s="2">
        <v>4</v>
      </c>
      <c r="E1010" s="2">
        <v>1</v>
      </c>
      <c r="F1010" s="40">
        <v>1</v>
      </c>
      <c r="G1010" s="2">
        <v>5</v>
      </c>
      <c r="H1010" s="2">
        <v>2</v>
      </c>
      <c r="I1010" s="4" t="str">
        <f t="shared" si="63"/>
        <v/>
      </c>
      <c r="J1010" s="4" t="str">
        <f t="shared" si="60"/>
        <v/>
      </c>
      <c r="K1010" s="40">
        <v>4</v>
      </c>
      <c r="L1010" s="40">
        <v>40</v>
      </c>
      <c r="M1010" s="2" t="b">
        <f t="shared" si="61"/>
        <v>0</v>
      </c>
      <c r="N1010" s="2">
        <f t="shared" si="62"/>
        <v>0</v>
      </c>
      <c r="O1010" s="2">
        <f t="shared" si="62"/>
        <v>0</v>
      </c>
    </row>
    <row r="1011" spans="1:15" x14ac:dyDescent="0.35">
      <c r="A1011" s="39" t="s">
        <v>1050</v>
      </c>
      <c r="B1011" s="2">
        <v>1</v>
      </c>
      <c r="C1011" s="2">
        <v>34</v>
      </c>
      <c r="D1011" s="2">
        <v>4</v>
      </c>
      <c r="E1011" s="2">
        <v>1</v>
      </c>
      <c r="F1011" s="40">
        <v>1</v>
      </c>
      <c r="G1011" s="2">
        <v>5</v>
      </c>
      <c r="H1011" s="2">
        <v>2</v>
      </c>
      <c r="I1011" s="4">
        <f t="shared" si="63"/>
        <v>50</v>
      </c>
      <c r="J1011" s="4">
        <f t="shared" si="60"/>
        <v>45</v>
      </c>
      <c r="K1011" s="40">
        <v>50</v>
      </c>
      <c r="L1011" s="40">
        <v>45</v>
      </c>
      <c r="M1011" s="2">
        <f t="shared" si="61"/>
        <v>0</v>
      </c>
      <c r="N1011" s="2">
        <f t="shared" si="62"/>
        <v>0</v>
      </c>
      <c r="O1011" s="2">
        <f t="shared" si="62"/>
        <v>0</v>
      </c>
    </row>
    <row r="1012" spans="1:15" x14ac:dyDescent="0.35">
      <c r="A1012" s="39" t="s">
        <v>1051</v>
      </c>
      <c r="B1012" s="2">
        <v>1</v>
      </c>
      <c r="C1012" s="2">
        <v>43</v>
      </c>
      <c r="D1012" s="2">
        <v>4</v>
      </c>
      <c r="E1012" s="2">
        <v>1</v>
      </c>
      <c r="F1012" s="40">
        <v>1</v>
      </c>
      <c r="G1012" s="2">
        <v>5</v>
      </c>
      <c r="H1012" s="2">
        <v>3</v>
      </c>
      <c r="I1012" s="4">
        <f t="shared" si="63"/>
        <v>50</v>
      </c>
      <c r="J1012" s="4">
        <f t="shared" si="60"/>
        <v>50</v>
      </c>
      <c r="K1012" s="40">
        <v>50</v>
      </c>
      <c r="L1012" s="40">
        <v>50</v>
      </c>
      <c r="M1012" s="2">
        <f t="shared" si="61"/>
        <v>0</v>
      </c>
      <c r="N1012" s="2">
        <f t="shared" si="62"/>
        <v>0</v>
      </c>
      <c r="O1012" s="2">
        <f t="shared" si="62"/>
        <v>0</v>
      </c>
    </row>
    <row r="1013" spans="1:15" x14ac:dyDescent="0.35">
      <c r="A1013" s="39" t="s">
        <v>1052</v>
      </c>
      <c r="B1013" s="2">
        <v>1</v>
      </c>
      <c r="C1013" s="2">
        <v>40</v>
      </c>
      <c r="D1013" s="2">
        <v>4</v>
      </c>
      <c r="E1013" s="2">
        <v>1</v>
      </c>
      <c r="F1013" s="40">
        <v>1</v>
      </c>
      <c r="G1013" s="2">
        <v>5</v>
      </c>
      <c r="H1013" s="2">
        <v>2</v>
      </c>
      <c r="I1013" s="4">
        <f t="shared" si="63"/>
        <v>65</v>
      </c>
      <c r="J1013" s="4">
        <f t="shared" si="60"/>
        <v>7.5</v>
      </c>
      <c r="K1013" s="41">
        <v>65</v>
      </c>
      <c r="L1013" s="41">
        <f>1.5*5</f>
        <v>7.5</v>
      </c>
      <c r="M1013" s="2">
        <f t="shared" si="61"/>
        <v>0</v>
      </c>
      <c r="N1013" s="2">
        <f t="shared" si="62"/>
        <v>0</v>
      </c>
      <c r="O1013" s="2">
        <f t="shared" si="62"/>
        <v>0</v>
      </c>
    </row>
    <row r="1014" spans="1:15" x14ac:dyDescent="0.35">
      <c r="A1014" s="39" t="s">
        <v>1053</v>
      </c>
      <c r="B1014" s="2">
        <v>1</v>
      </c>
      <c r="C1014" s="2">
        <v>38</v>
      </c>
      <c r="D1014" s="2">
        <v>4</v>
      </c>
      <c r="E1014" s="2">
        <v>1</v>
      </c>
      <c r="F1014" s="40">
        <v>1</v>
      </c>
      <c r="G1014" s="2">
        <v>5</v>
      </c>
      <c r="H1014" s="2">
        <v>1</v>
      </c>
      <c r="I1014" s="4">
        <f t="shared" si="63"/>
        <v>50</v>
      </c>
      <c r="J1014" s="4">
        <f t="shared" si="60"/>
        <v>30</v>
      </c>
      <c r="K1014" s="40">
        <v>50</v>
      </c>
      <c r="L1014" s="40">
        <v>30</v>
      </c>
      <c r="M1014" s="2">
        <f t="shared" si="61"/>
        <v>0</v>
      </c>
      <c r="N1014" s="2">
        <f t="shared" si="62"/>
        <v>0</v>
      </c>
      <c r="O1014" s="2">
        <f t="shared" si="62"/>
        <v>0</v>
      </c>
    </row>
    <row r="1015" spans="1:15" x14ac:dyDescent="0.35">
      <c r="A1015" s="39" t="s">
        <v>1054</v>
      </c>
      <c r="B1015" s="2">
        <v>1</v>
      </c>
      <c r="C1015" s="2">
        <v>30</v>
      </c>
      <c r="D1015" s="2">
        <v>4</v>
      </c>
      <c r="E1015" s="2">
        <v>1</v>
      </c>
      <c r="F1015" s="40">
        <v>1</v>
      </c>
      <c r="G1015" s="2">
        <v>5</v>
      </c>
      <c r="H1015" s="2">
        <v>3</v>
      </c>
      <c r="I1015" s="4">
        <f t="shared" si="63"/>
        <v>55</v>
      </c>
      <c r="J1015" s="4">
        <f t="shared" si="60"/>
        <v>52</v>
      </c>
      <c r="K1015" s="41">
        <v>55</v>
      </c>
      <c r="L1015" s="40">
        <v>52</v>
      </c>
      <c r="M1015" s="2">
        <f t="shared" si="61"/>
        <v>0</v>
      </c>
      <c r="N1015" s="2">
        <f t="shared" si="62"/>
        <v>0</v>
      </c>
      <c r="O1015" s="2">
        <f t="shared" si="62"/>
        <v>0</v>
      </c>
    </row>
    <row r="1016" spans="1:15" x14ac:dyDescent="0.35">
      <c r="A1016" s="39" t="s">
        <v>1055</v>
      </c>
      <c r="B1016" s="2">
        <v>1</v>
      </c>
      <c r="C1016" s="2">
        <v>20</v>
      </c>
      <c r="D1016" s="2">
        <v>4</v>
      </c>
      <c r="E1016" s="2">
        <v>1</v>
      </c>
      <c r="F1016" s="40">
        <v>1</v>
      </c>
      <c r="G1016" s="2">
        <v>5</v>
      </c>
      <c r="H1016" s="2">
        <v>1</v>
      </c>
      <c r="I1016" s="4">
        <f t="shared" si="63"/>
        <v>56</v>
      </c>
      <c r="J1016" s="4">
        <f t="shared" si="60"/>
        <v>49</v>
      </c>
      <c r="K1016" s="40">
        <v>56</v>
      </c>
      <c r="L1016" s="40">
        <v>49</v>
      </c>
      <c r="M1016" s="2">
        <f t="shared" si="61"/>
        <v>0</v>
      </c>
      <c r="N1016" s="2">
        <f t="shared" si="62"/>
        <v>0</v>
      </c>
      <c r="O1016" s="2">
        <f t="shared" si="62"/>
        <v>0</v>
      </c>
    </row>
    <row r="1017" spans="1:15" x14ac:dyDescent="0.35">
      <c r="A1017" s="39" t="s">
        <v>1056</v>
      </c>
      <c r="B1017" s="2">
        <v>1</v>
      </c>
      <c r="C1017" s="2">
        <v>36</v>
      </c>
      <c r="D1017" s="2">
        <v>4</v>
      </c>
      <c r="E1017" s="2">
        <v>1</v>
      </c>
      <c r="F1017" s="40">
        <v>1</v>
      </c>
      <c r="G1017" s="2">
        <v>5</v>
      </c>
      <c r="H1017" s="2">
        <v>2</v>
      </c>
      <c r="I1017" s="4">
        <f t="shared" si="63"/>
        <v>40</v>
      </c>
      <c r="J1017" s="4">
        <f t="shared" si="60"/>
        <v>40</v>
      </c>
      <c r="K1017" s="40">
        <v>40</v>
      </c>
      <c r="L1017" s="41">
        <v>40</v>
      </c>
      <c r="M1017" s="2">
        <f t="shared" si="61"/>
        <v>0</v>
      </c>
      <c r="N1017" s="2">
        <f t="shared" si="62"/>
        <v>0</v>
      </c>
      <c r="O1017" s="2">
        <f t="shared" si="62"/>
        <v>0</v>
      </c>
    </row>
    <row r="1018" spans="1:15" x14ac:dyDescent="0.35">
      <c r="A1018" s="39" t="s">
        <v>1057</v>
      </c>
      <c r="B1018" s="2">
        <v>1</v>
      </c>
      <c r="C1018" s="2">
        <v>50</v>
      </c>
      <c r="D1018" s="2">
        <v>4</v>
      </c>
      <c r="E1018" s="2">
        <v>1</v>
      </c>
      <c r="F1018" s="40">
        <v>1</v>
      </c>
      <c r="G1018" s="2">
        <v>5</v>
      </c>
      <c r="H1018" s="2">
        <v>2</v>
      </c>
      <c r="I1018" s="4">
        <f t="shared" si="63"/>
        <v>50</v>
      </c>
      <c r="J1018" s="4">
        <f t="shared" si="60"/>
        <v>40</v>
      </c>
      <c r="K1018" s="40">
        <v>50</v>
      </c>
      <c r="L1018" s="40">
        <v>40</v>
      </c>
      <c r="M1018" s="2">
        <f t="shared" si="61"/>
        <v>0</v>
      </c>
      <c r="N1018" s="2">
        <f t="shared" si="62"/>
        <v>0</v>
      </c>
      <c r="O1018" s="2">
        <f t="shared" si="62"/>
        <v>0</v>
      </c>
    </row>
    <row r="1019" spans="1:15" x14ac:dyDescent="0.35">
      <c r="A1019" s="39" t="s">
        <v>1058</v>
      </c>
      <c r="B1019" s="2">
        <v>1</v>
      </c>
      <c r="C1019" s="2">
        <v>27</v>
      </c>
      <c r="D1019" s="2">
        <v>4</v>
      </c>
      <c r="E1019" s="2">
        <v>1</v>
      </c>
      <c r="F1019" s="40">
        <v>1</v>
      </c>
      <c r="G1019" s="2">
        <v>5</v>
      </c>
      <c r="H1019" s="2">
        <v>3</v>
      </c>
      <c r="I1019" s="4">
        <f t="shared" si="63"/>
        <v>60</v>
      </c>
      <c r="J1019" s="4">
        <f t="shared" si="60"/>
        <v>48</v>
      </c>
      <c r="K1019" s="40">
        <v>60</v>
      </c>
      <c r="L1019" s="40">
        <v>48</v>
      </c>
      <c r="M1019" s="2">
        <f t="shared" si="61"/>
        <v>0</v>
      </c>
      <c r="N1019" s="2">
        <f t="shared" si="62"/>
        <v>0</v>
      </c>
      <c r="O1019" s="2">
        <f t="shared" si="62"/>
        <v>0</v>
      </c>
    </row>
    <row r="1020" spans="1:15" x14ac:dyDescent="0.35">
      <c r="A1020" s="39" t="s">
        <v>1059</v>
      </c>
      <c r="B1020" s="2">
        <v>1</v>
      </c>
      <c r="C1020" s="2">
        <v>43</v>
      </c>
      <c r="D1020" s="2">
        <v>4</v>
      </c>
      <c r="E1020" s="2">
        <v>1</v>
      </c>
      <c r="F1020" s="40">
        <v>1</v>
      </c>
      <c r="G1020" s="2">
        <v>5</v>
      </c>
      <c r="H1020" s="2">
        <v>2</v>
      </c>
      <c r="I1020" s="4" t="str">
        <f t="shared" si="63"/>
        <v/>
      </c>
      <c r="J1020" s="4" t="str">
        <f t="shared" si="60"/>
        <v/>
      </c>
      <c r="K1020" s="56"/>
      <c r="L1020" s="41">
        <v>50</v>
      </c>
      <c r="M1020" s="2" t="b">
        <f t="shared" si="61"/>
        <v>0</v>
      </c>
      <c r="N1020" s="2">
        <f t="shared" si="62"/>
        <v>0</v>
      </c>
      <c r="O1020" s="2">
        <f t="shared" si="62"/>
        <v>0</v>
      </c>
    </row>
    <row r="1021" spans="1:15" x14ac:dyDescent="0.35">
      <c r="A1021" s="39" t="s">
        <v>1060</v>
      </c>
      <c r="B1021" s="2">
        <v>1</v>
      </c>
      <c r="C1021" s="2">
        <v>45</v>
      </c>
      <c r="D1021" s="2">
        <v>1</v>
      </c>
      <c r="E1021" s="2">
        <v>1</v>
      </c>
      <c r="F1021" s="40">
        <v>2</v>
      </c>
      <c r="G1021" s="2">
        <v>3</v>
      </c>
      <c r="H1021" s="2">
        <v>1</v>
      </c>
      <c r="I1021" s="4">
        <f t="shared" si="63"/>
        <v>11</v>
      </c>
      <c r="J1021" s="4">
        <f t="shared" si="60"/>
        <v>11</v>
      </c>
      <c r="K1021" s="40">
        <v>11</v>
      </c>
      <c r="L1021" s="40">
        <v>11</v>
      </c>
      <c r="M1021" s="2">
        <f t="shared" si="61"/>
        <v>0</v>
      </c>
      <c r="N1021" s="2">
        <f t="shared" si="62"/>
        <v>0</v>
      </c>
      <c r="O1021" s="2">
        <f t="shared" si="62"/>
        <v>0</v>
      </c>
    </row>
    <row r="1022" spans="1:15" x14ac:dyDescent="0.35">
      <c r="A1022" s="39" t="s">
        <v>1061</v>
      </c>
      <c r="B1022" s="2">
        <v>1</v>
      </c>
      <c r="C1022" s="2">
        <v>33</v>
      </c>
      <c r="D1022" s="2">
        <v>4</v>
      </c>
      <c r="E1022" s="2">
        <v>1</v>
      </c>
      <c r="F1022" s="40">
        <v>1</v>
      </c>
      <c r="G1022" s="2">
        <v>3</v>
      </c>
      <c r="H1022" s="2">
        <v>3</v>
      </c>
      <c r="I1022" s="4">
        <f t="shared" si="63"/>
        <v>70</v>
      </c>
      <c r="J1022" s="4">
        <f t="shared" si="60"/>
        <v>65</v>
      </c>
      <c r="K1022" s="40">
        <v>70</v>
      </c>
      <c r="L1022" s="40">
        <v>65</v>
      </c>
      <c r="M1022" s="2">
        <f t="shared" si="61"/>
        <v>0</v>
      </c>
      <c r="N1022" s="2">
        <f t="shared" si="62"/>
        <v>0</v>
      </c>
      <c r="O1022" s="2">
        <f t="shared" si="62"/>
        <v>0</v>
      </c>
    </row>
    <row r="1023" spans="1:15" x14ac:dyDescent="0.35">
      <c r="A1023" s="39" t="s">
        <v>1062</v>
      </c>
      <c r="B1023" s="2">
        <v>1</v>
      </c>
      <c r="C1023" s="2">
        <v>40</v>
      </c>
      <c r="D1023" s="2">
        <v>1</v>
      </c>
      <c r="E1023" s="2">
        <v>1</v>
      </c>
      <c r="F1023" s="40">
        <v>1</v>
      </c>
      <c r="G1023" s="2">
        <v>3</v>
      </c>
      <c r="H1023" s="2">
        <v>1</v>
      </c>
      <c r="I1023" s="4">
        <f t="shared" si="63"/>
        <v>12</v>
      </c>
      <c r="J1023" s="4">
        <f t="shared" si="60"/>
        <v>12</v>
      </c>
      <c r="K1023" s="40">
        <v>12</v>
      </c>
      <c r="L1023" s="40">
        <v>12</v>
      </c>
      <c r="M1023" s="2">
        <f t="shared" si="61"/>
        <v>0</v>
      </c>
      <c r="N1023" s="2">
        <f t="shared" si="62"/>
        <v>0</v>
      </c>
      <c r="O1023" s="2">
        <f t="shared" si="62"/>
        <v>0</v>
      </c>
    </row>
    <row r="1024" spans="1:15" x14ac:dyDescent="0.35">
      <c r="A1024" s="39" t="s">
        <v>1063</v>
      </c>
      <c r="B1024" s="2">
        <v>1</v>
      </c>
      <c r="C1024" s="2">
        <v>32</v>
      </c>
      <c r="D1024" s="2">
        <v>4</v>
      </c>
      <c r="E1024" s="2">
        <v>1</v>
      </c>
      <c r="F1024" s="40">
        <v>1</v>
      </c>
      <c r="G1024" s="2">
        <v>3</v>
      </c>
      <c r="H1024" s="2">
        <v>3</v>
      </c>
      <c r="I1024" s="4" t="str">
        <f t="shared" si="63"/>
        <v/>
      </c>
      <c r="J1024" s="4" t="str">
        <f t="shared" si="60"/>
        <v/>
      </c>
      <c r="K1024" s="41">
        <v>40</v>
      </c>
      <c r="L1024" s="41">
        <v>45</v>
      </c>
      <c r="M1024" s="2" t="b">
        <f t="shared" si="61"/>
        <v>0</v>
      </c>
      <c r="N1024" s="2">
        <f t="shared" si="62"/>
        <v>0</v>
      </c>
      <c r="O1024" s="2">
        <f t="shared" si="62"/>
        <v>0</v>
      </c>
    </row>
    <row r="1025" spans="1:15" x14ac:dyDescent="0.35">
      <c r="A1025" s="39" t="s">
        <v>1064</v>
      </c>
      <c r="B1025" s="2">
        <v>1</v>
      </c>
      <c r="C1025" s="2">
        <v>35</v>
      </c>
      <c r="D1025" s="2">
        <v>4</v>
      </c>
      <c r="E1025" s="2">
        <v>1</v>
      </c>
      <c r="F1025" s="40">
        <v>1</v>
      </c>
      <c r="G1025" s="2">
        <v>4</v>
      </c>
      <c r="H1025" s="2">
        <v>2</v>
      </c>
      <c r="I1025" s="4">
        <f t="shared" si="63"/>
        <v>60</v>
      </c>
      <c r="J1025" s="4">
        <f t="shared" si="60"/>
        <v>60</v>
      </c>
      <c r="K1025" s="41">
        <v>60</v>
      </c>
      <c r="L1025" s="41">
        <v>60</v>
      </c>
      <c r="M1025" s="2">
        <f t="shared" si="61"/>
        <v>0</v>
      </c>
      <c r="N1025" s="2">
        <f t="shared" si="62"/>
        <v>0</v>
      </c>
      <c r="O1025" s="2">
        <f t="shared" si="62"/>
        <v>0</v>
      </c>
    </row>
    <row r="1026" spans="1:15" x14ac:dyDescent="0.35">
      <c r="A1026" s="39" t="s">
        <v>1065</v>
      </c>
      <c r="B1026" s="2">
        <v>1</v>
      </c>
      <c r="C1026" s="2">
        <v>59</v>
      </c>
      <c r="D1026" s="2">
        <v>4</v>
      </c>
      <c r="E1026" s="2">
        <v>1</v>
      </c>
      <c r="F1026" s="40">
        <v>1</v>
      </c>
      <c r="G1026" s="2">
        <v>5</v>
      </c>
      <c r="H1026" s="2">
        <v>2</v>
      </c>
      <c r="I1026" s="4">
        <f t="shared" si="63"/>
        <v>50</v>
      </c>
      <c r="J1026" s="4">
        <f t="shared" si="60"/>
        <v>40</v>
      </c>
      <c r="K1026" s="40">
        <v>50</v>
      </c>
      <c r="L1026" s="40">
        <v>40</v>
      </c>
      <c r="M1026" s="2">
        <f t="shared" si="61"/>
        <v>0</v>
      </c>
      <c r="N1026" s="2">
        <f t="shared" si="62"/>
        <v>0</v>
      </c>
      <c r="O1026" s="2">
        <f t="shared" si="62"/>
        <v>0</v>
      </c>
    </row>
    <row r="1027" spans="1:15" x14ac:dyDescent="0.35">
      <c r="A1027" s="39" t="s">
        <v>1066</v>
      </c>
      <c r="B1027" s="2">
        <v>1</v>
      </c>
      <c r="C1027" s="2">
        <v>33</v>
      </c>
      <c r="D1027" s="2">
        <v>1</v>
      </c>
      <c r="E1027" s="2">
        <v>1</v>
      </c>
      <c r="F1027" s="40">
        <v>1</v>
      </c>
      <c r="G1027" s="2">
        <v>3</v>
      </c>
      <c r="H1027" s="2">
        <v>1</v>
      </c>
      <c r="I1027" s="4" t="str">
        <f t="shared" si="63"/>
        <v/>
      </c>
      <c r="J1027" s="4">
        <f t="shared" si="60"/>
        <v>60</v>
      </c>
      <c r="K1027" s="41">
        <v>95</v>
      </c>
      <c r="L1027" s="40">
        <v>60</v>
      </c>
      <c r="M1027" s="2">
        <f t="shared" si="61"/>
        <v>0</v>
      </c>
      <c r="N1027" s="2" t="b">
        <f t="shared" si="62"/>
        <v>0</v>
      </c>
      <c r="O1027" s="2">
        <f t="shared" si="62"/>
        <v>0</v>
      </c>
    </row>
    <row r="1028" spans="1:15" x14ac:dyDescent="0.35">
      <c r="A1028" s="39" t="s">
        <v>1067</v>
      </c>
      <c r="B1028" s="2">
        <v>1</v>
      </c>
      <c r="C1028" s="2">
        <v>30</v>
      </c>
      <c r="D1028" s="2">
        <v>1</v>
      </c>
      <c r="E1028" s="2">
        <v>1</v>
      </c>
      <c r="F1028" s="40">
        <v>4</v>
      </c>
      <c r="G1028" s="2">
        <v>2</v>
      </c>
      <c r="H1028" s="2">
        <v>1</v>
      </c>
      <c r="I1028" s="4">
        <f t="shared" si="63"/>
        <v>24</v>
      </c>
      <c r="J1028" s="4">
        <f t="shared" si="60"/>
        <v>12</v>
      </c>
      <c r="K1028" s="40">
        <v>24</v>
      </c>
      <c r="L1028" s="40">
        <v>12</v>
      </c>
      <c r="M1028" s="2">
        <f t="shared" si="61"/>
        <v>0</v>
      </c>
      <c r="N1028" s="2">
        <f t="shared" si="62"/>
        <v>0</v>
      </c>
      <c r="O1028" s="2">
        <f t="shared" si="62"/>
        <v>0</v>
      </c>
    </row>
    <row r="1029" spans="1:15" x14ac:dyDescent="0.35">
      <c r="A1029" s="39" t="s">
        <v>1068</v>
      </c>
      <c r="B1029" s="2">
        <v>1</v>
      </c>
      <c r="C1029" s="2">
        <v>28</v>
      </c>
      <c r="D1029" s="2">
        <v>1</v>
      </c>
      <c r="E1029" s="2">
        <v>1</v>
      </c>
      <c r="F1029" s="40">
        <v>4</v>
      </c>
      <c r="G1029" s="2">
        <v>3</v>
      </c>
      <c r="H1029" s="2">
        <v>1</v>
      </c>
      <c r="I1029" s="4">
        <f t="shared" si="63"/>
        <v>50</v>
      </c>
      <c r="J1029" s="4">
        <f t="shared" si="60"/>
        <v>45</v>
      </c>
      <c r="K1029" s="40">
        <v>50</v>
      </c>
      <c r="L1029" s="40">
        <v>45</v>
      </c>
      <c r="M1029" s="2">
        <f t="shared" si="61"/>
        <v>0</v>
      </c>
      <c r="N1029" s="2">
        <f t="shared" si="62"/>
        <v>0</v>
      </c>
      <c r="O1029" s="2">
        <f t="shared" si="62"/>
        <v>0</v>
      </c>
    </row>
    <row r="1030" spans="1:15" x14ac:dyDescent="0.35">
      <c r="A1030" s="39" t="s">
        <v>1069</v>
      </c>
      <c r="B1030" s="2">
        <v>1</v>
      </c>
      <c r="C1030" s="2">
        <v>30</v>
      </c>
      <c r="D1030" s="2">
        <v>4</v>
      </c>
      <c r="E1030" s="2">
        <v>1</v>
      </c>
      <c r="F1030" s="40">
        <v>1</v>
      </c>
      <c r="G1030" s="2">
        <v>5</v>
      </c>
      <c r="H1030" s="2">
        <v>2</v>
      </c>
      <c r="I1030" s="4" t="str">
        <f t="shared" si="63"/>
        <v/>
      </c>
      <c r="J1030" s="4" t="str">
        <f t="shared" si="60"/>
        <v/>
      </c>
      <c r="K1030" s="40">
        <v>20</v>
      </c>
      <c r="L1030" s="40">
        <v>56</v>
      </c>
      <c r="M1030" s="2" t="b">
        <f t="shared" si="61"/>
        <v>0</v>
      </c>
      <c r="N1030" s="2">
        <f t="shared" si="62"/>
        <v>0</v>
      </c>
      <c r="O1030" s="2">
        <f t="shared" si="62"/>
        <v>0</v>
      </c>
    </row>
    <row r="1031" spans="1:15" x14ac:dyDescent="0.35">
      <c r="A1031" s="39" t="s">
        <v>1070</v>
      </c>
      <c r="B1031" s="2">
        <v>1</v>
      </c>
      <c r="C1031" s="2">
        <v>26</v>
      </c>
      <c r="D1031" s="2">
        <v>4</v>
      </c>
      <c r="E1031" s="2">
        <v>1</v>
      </c>
      <c r="F1031" s="40">
        <v>1</v>
      </c>
      <c r="G1031" s="2">
        <v>1</v>
      </c>
      <c r="H1031" s="2">
        <v>2</v>
      </c>
      <c r="I1031" s="4">
        <f t="shared" si="63"/>
        <v>50</v>
      </c>
      <c r="J1031" s="4">
        <f t="shared" ref="J1031:J1086" si="64">IF(AND(O1031=0,M1031=0),L1031,"")</f>
        <v>40</v>
      </c>
      <c r="K1031" s="41">
        <v>50</v>
      </c>
      <c r="L1031" s="41">
        <v>40</v>
      </c>
      <c r="M1031" s="2">
        <f t="shared" ref="M1031:M1086" si="65">IF(K1031&lt;L1031,FALSE,)</f>
        <v>0</v>
      </c>
      <c r="N1031" s="2">
        <f t="shared" ref="N1031:O1086" si="66">IF(K1031&gt;80,FALSE,)</f>
        <v>0</v>
      </c>
      <c r="O1031" s="2">
        <f t="shared" si="66"/>
        <v>0</v>
      </c>
    </row>
    <row r="1032" spans="1:15" x14ac:dyDescent="0.35">
      <c r="A1032" s="39" t="s">
        <v>1071</v>
      </c>
      <c r="B1032" s="2">
        <v>1</v>
      </c>
      <c r="C1032" s="2">
        <v>30</v>
      </c>
      <c r="D1032" s="2">
        <v>1</v>
      </c>
      <c r="E1032" s="2">
        <v>1</v>
      </c>
      <c r="F1032" s="40">
        <v>1</v>
      </c>
      <c r="G1032" s="2">
        <v>3</v>
      </c>
      <c r="H1032" s="2">
        <v>1</v>
      </c>
      <c r="I1032" s="4">
        <f t="shared" ref="I1032:I1086" si="67">IF(AND(N1032=0,M1032=0),K1032,"")</f>
        <v>45</v>
      </c>
      <c r="J1032" s="4">
        <f t="shared" si="64"/>
        <v>40</v>
      </c>
      <c r="K1032" s="40">
        <v>45</v>
      </c>
      <c r="L1032" s="40">
        <v>40</v>
      </c>
      <c r="M1032" s="2">
        <f t="shared" si="65"/>
        <v>0</v>
      </c>
      <c r="N1032" s="2">
        <f t="shared" si="66"/>
        <v>0</v>
      </c>
      <c r="O1032" s="2">
        <f t="shared" si="66"/>
        <v>0</v>
      </c>
    </row>
    <row r="1033" spans="1:15" x14ac:dyDescent="0.35">
      <c r="A1033" s="39" t="s">
        <v>1072</v>
      </c>
      <c r="B1033" s="2">
        <v>1</v>
      </c>
      <c r="C1033" s="2">
        <v>35</v>
      </c>
      <c r="D1033" s="2">
        <v>4</v>
      </c>
      <c r="E1033" s="2">
        <v>1</v>
      </c>
      <c r="F1033" s="40">
        <v>1</v>
      </c>
      <c r="G1033" s="2">
        <v>3</v>
      </c>
      <c r="H1033" s="2">
        <v>2</v>
      </c>
      <c r="I1033" s="4" t="str">
        <f t="shared" si="67"/>
        <v/>
      </c>
      <c r="J1033" s="4">
        <f t="shared" si="64"/>
        <v>70</v>
      </c>
      <c r="K1033" s="40">
        <v>100</v>
      </c>
      <c r="L1033" s="40">
        <v>70</v>
      </c>
      <c r="M1033" s="2">
        <f t="shared" si="65"/>
        <v>0</v>
      </c>
      <c r="N1033" s="2" t="b">
        <f t="shared" si="66"/>
        <v>0</v>
      </c>
      <c r="O1033" s="2">
        <f t="shared" si="66"/>
        <v>0</v>
      </c>
    </row>
    <row r="1034" spans="1:15" x14ac:dyDescent="0.35">
      <c r="A1034" s="39" t="s">
        <v>1073</v>
      </c>
      <c r="B1034" s="2">
        <v>1</v>
      </c>
      <c r="C1034" s="2">
        <v>29</v>
      </c>
      <c r="D1034" s="2">
        <v>4</v>
      </c>
      <c r="E1034" s="2">
        <v>1</v>
      </c>
      <c r="F1034" s="40">
        <v>1</v>
      </c>
      <c r="G1034" s="2">
        <v>1</v>
      </c>
      <c r="H1034" s="2">
        <v>2</v>
      </c>
      <c r="I1034" s="4">
        <f t="shared" si="67"/>
        <v>50</v>
      </c>
      <c r="J1034" s="4">
        <f t="shared" si="64"/>
        <v>30</v>
      </c>
      <c r="K1034" s="41">
        <v>50</v>
      </c>
      <c r="L1034" s="41">
        <v>30</v>
      </c>
      <c r="M1034" s="2">
        <f t="shared" si="65"/>
        <v>0</v>
      </c>
      <c r="N1034" s="2">
        <f t="shared" si="66"/>
        <v>0</v>
      </c>
      <c r="O1034" s="2">
        <f t="shared" si="66"/>
        <v>0</v>
      </c>
    </row>
    <row r="1035" spans="1:15" x14ac:dyDescent="0.35">
      <c r="A1035" s="39" t="s">
        <v>1074</v>
      </c>
      <c r="B1035" s="2">
        <v>1</v>
      </c>
      <c r="C1035" s="2">
        <v>36</v>
      </c>
      <c r="D1035" s="2">
        <v>1</v>
      </c>
      <c r="E1035" s="2">
        <v>1</v>
      </c>
      <c r="F1035" s="40">
        <v>4</v>
      </c>
      <c r="G1035" s="2">
        <v>2</v>
      </c>
      <c r="H1035" s="2">
        <v>1</v>
      </c>
      <c r="I1035" s="4">
        <f t="shared" si="67"/>
        <v>50</v>
      </c>
      <c r="J1035" s="4">
        <f t="shared" si="64"/>
        <v>50</v>
      </c>
      <c r="K1035" s="41">
        <v>50</v>
      </c>
      <c r="L1035" s="41">
        <v>50</v>
      </c>
      <c r="M1035" s="2">
        <f t="shared" si="65"/>
        <v>0</v>
      </c>
      <c r="N1035" s="2">
        <f t="shared" si="66"/>
        <v>0</v>
      </c>
      <c r="O1035" s="2">
        <f t="shared" si="66"/>
        <v>0</v>
      </c>
    </row>
    <row r="1036" spans="1:15" x14ac:dyDescent="0.35">
      <c r="A1036" s="39" t="s">
        <v>1075</v>
      </c>
      <c r="B1036" s="2">
        <v>1</v>
      </c>
      <c r="C1036" s="2">
        <v>35</v>
      </c>
      <c r="D1036" s="2">
        <v>1</v>
      </c>
      <c r="E1036" s="2">
        <v>1</v>
      </c>
      <c r="F1036" s="40">
        <v>1</v>
      </c>
      <c r="G1036" s="2">
        <v>3</v>
      </c>
      <c r="H1036" s="2">
        <v>1</v>
      </c>
      <c r="I1036" s="4">
        <f t="shared" si="67"/>
        <v>70</v>
      </c>
      <c r="J1036" s="4">
        <f t="shared" si="64"/>
        <v>50</v>
      </c>
      <c r="K1036" s="41">
        <v>70</v>
      </c>
      <c r="L1036" s="41">
        <v>50</v>
      </c>
      <c r="M1036" s="2">
        <f t="shared" si="65"/>
        <v>0</v>
      </c>
      <c r="N1036" s="2">
        <f t="shared" si="66"/>
        <v>0</v>
      </c>
      <c r="O1036" s="2">
        <f t="shared" si="66"/>
        <v>0</v>
      </c>
    </row>
    <row r="1037" spans="1:15" x14ac:dyDescent="0.35">
      <c r="A1037" s="39" t="s">
        <v>1076</v>
      </c>
      <c r="B1037" s="2">
        <v>1</v>
      </c>
      <c r="C1037" s="2">
        <v>35</v>
      </c>
      <c r="D1037" s="2">
        <v>4</v>
      </c>
      <c r="E1037" s="2">
        <v>1</v>
      </c>
      <c r="F1037" s="40">
        <v>1</v>
      </c>
      <c r="G1037" s="2">
        <v>5</v>
      </c>
      <c r="H1037" s="2">
        <v>3</v>
      </c>
      <c r="I1037" s="4">
        <f t="shared" si="67"/>
        <v>60</v>
      </c>
      <c r="J1037" s="4">
        <f t="shared" si="64"/>
        <v>40</v>
      </c>
      <c r="K1037" s="41">
        <v>60</v>
      </c>
      <c r="L1037" s="41">
        <v>40</v>
      </c>
      <c r="M1037" s="2">
        <f t="shared" si="65"/>
        <v>0</v>
      </c>
      <c r="N1037" s="2">
        <f t="shared" si="66"/>
        <v>0</v>
      </c>
      <c r="O1037" s="2">
        <f t="shared" si="66"/>
        <v>0</v>
      </c>
    </row>
    <row r="1038" spans="1:15" x14ac:dyDescent="0.35">
      <c r="A1038" s="39" t="s">
        <v>1077</v>
      </c>
      <c r="B1038" s="2">
        <v>1</v>
      </c>
      <c r="C1038" s="2">
        <v>41</v>
      </c>
      <c r="D1038" s="2">
        <v>1</v>
      </c>
      <c r="E1038" s="2">
        <v>1</v>
      </c>
      <c r="F1038" s="40">
        <v>1</v>
      </c>
      <c r="G1038" s="2">
        <v>3</v>
      </c>
      <c r="H1038" s="2">
        <v>1</v>
      </c>
      <c r="I1038" s="4">
        <f t="shared" si="67"/>
        <v>60</v>
      </c>
      <c r="J1038" s="4">
        <f t="shared" si="64"/>
        <v>45</v>
      </c>
      <c r="K1038" s="41">
        <v>60</v>
      </c>
      <c r="L1038" s="41">
        <v>45</v>
      </c>
      <c r="M1038" s="2">
        <f t="shared" si="65"/>
        <v>0</v>
      </c>
      <c r="N1038" s="2">
        <f t="shared" si="66"/>
        <v>0</v>
      </c>
      <c r="O1038" s="2">
        <f t="shared" si="66"/>
        <v>0</v>
      </c>
    </row>
    <row r="1039" spans="1:15" x14ac:dyDescent="0.35">
      <c r="A1039" s="39" t="s">
        <v>1078</v>
      </c>
      <c r="B1039" s="2">
        <v>1</v>
      </c>
      <c r="C1039" s="2">
        <v>31</v>
      </c>
      <c r="D1039" s="2">
        <v>4</v>
      </c>
      <c r="E1039" s="2">
        <v>1</v>
      </c>
      <c r="F1039" s="40">
        <v>1</v>
      </c>
      <c r="G1039" s="2">
        <v>1</v>
      </c>
      <c r="H1039" s="2">
        <v>1</v>
      </c>
      <c r="I1039" s="4">
        <f t="shared" si="67"/>
        <v>66</v>
      </c>
      <c r="J1039" s="4">
        <f t="shared" si="64"/>
        <v>60</v>
      </c>
      <c r="K1039" s="41">
        <v>66</v>
      </c>
      <c r="L1039" s="41">
        <v>60</v>
      </c>
      <c r="M1039" s="2">
        <f t="shared" si="65"/>
        <v>0</v>
      </c>
      <c r="N1039" s="2">
        <f t="shared" si="66"/>
        <v>0</v>
      </c>
      <c r="O1039" s="2">
        <f t="shared" si="66"/>
        <v>0</v>
      </c>
    </row>
    <row r="1040" spans="1:15" x14ac:dyDescent="0.35">
      <c r="A1040" s="39" t="s">
        <v>1079</v>
      </c>
      <c r="B1040" s="2">
        <v>1</v>
      </c>
      <c r="C1040" s="2">
        <v>48</v>
      </c>
      <c r="D1040" s="2">
        <v>1</v>
      </c>
      <c r="E1040" s="2">
        <v>1</v>
      </c>
      <c r="F1040" s="40">
        <v>1</v>
      </c>
      <c r="G1040" s="2">
        <v>4</v>
      </c>
      <c r="H1040" s="2">
        <v>1</v>
      </c>
      <c r="I1040" s="4">
        <f t="shared" si="67"/>
        <v>40</v>
      </c>
      <c r="J1040" s="4">
        <f t="shared" si="64"/>
        <v>30</v>
      </c>
      <c r="K1040" s="40">
        <v>40</v>
      </c>
      <c r="L1040" s="40">
        <v>30</v>
      </c>
      <c r="M1040" s="2">
        <f t="shared" si="65"/>
        <v>0</v>
      </c>
      <c r="N1040" s="2">
        <f t="shared" si="66"/>
        <v>0</v>
      </c>
      <c r="O1040" s="2">
        <f t="shared" si="66"/>
        <v>0</v>
      </c>
    </row>
    <row r="1041" spans="1:15" x14ac:dyDescent="0.35">
      <c r="A1041" s="39" t="s">
        <v>1080</v>
      </c>
      <c r="B1041" s="2">
        <v>1</v>
      </c>
      <c r="C1041" s="2">
        <v>35</v>
      </c>
      <c r="D1041" s="2">
        <v>1</v>
      </c>
      <c r="E1041" s="2">
        <v>1</v>
      </c>
      <c r="F1041" s="40">
        <v>1</v>
      </c>
      <c r="G1041" s="2">
        <v>3</v>
      </c>
      <c r="H1041" s="2">
        <v>1</v>
      </c>
      <c r="I1041" s="4">
        <f t="shared" si="67"/>
        <v>60</v>
      </c>
      <c r="J1041" s="4">
        <f t="shared" si="64"/>
        <v>50</v>
      </c>
      <c r="K1041" s="40">
        <v>60</v>
      </c>
      <c r="L1041" s="40">
        <v>50</v>
      </c>
      <c r="M1041" s="2">
        <f t="shared" si="65"/>
        <v>0</v>
      </c>
      <c r="N1041" s="2">
        <f t="shared" si="66"/>
        <v>0</v>
      </c>
      <c r="O1041" s="2">
        <f t="shared" si="66"/>
        <v>0</v>
      </c>
    </row>
    <row r="1042" spans="1:15" x14ac:dyDescent="0.35">
      <c r="A1042" s="39" t="s">
        <v>1081</v>
      </c>
      <c r="B1042" s="2">
        <v>1</v>
      </c>
      <c r="C1042" s="2">
        <v>43</v>
      </c>
      <c r="D1042" s="2">
        <v>4</v>
      </c>
      <c r="E1042" s="2">
        <v>1</v>
      </c>
      <c r="F1042" s="40">
        <v>1</v>
      </c>
      <c r="G1042" s="2">
        <v>1</v>
      </c>
      <c r="H1042" s="2">
        <v>1</v>
      </c>
      <c r="I1042" s="4">
        <f t="shared" si="67"/>
        <v>66</v>
      </c>
      <c r="J1042" s="4">
        <f t="shared" si="64"/>
        <v>60</v>
      </c>
      <c r="K1042" s="41">
        <v>66</v>
      </c>
      <c r="L1042" s="41">
        <v>60</v>
      </c>
      <c r="M1042" s="2">
        <f t="shared" si="65"/>
        <v>0</v>
      </c>
      <c r="N1042" s="2">
        <f t="shared" si="66"/>
        <v>0</v>
      </c>
      <c r="O1042" s="2">
        <f t="shared" si="66"/>
        <v>0</v>
      </c>
    </row>
    <row r="1043" spans="1:15" x14ac:dyDescent="0.35">
      <c r="A1043" s="39" t="s">
        <v>1082</v>
      </c>
      <c r="B1043" s="2">
        <v>1</v>
      </c>
      <c r="C1043" s="2">
        <v>52</v>
      </c>
      <c r="D1043" s="2">
        <v>1</v>
      </c>
      <c r="E1043" s="2">
        <v>1</v>
      </c>
      <c r="F1043" s="40">
        <v>1</v>
      </c>
      <c r="G1043" s="2">
        <v>2</v>
      </c>
      <c r="H1043" s="2">
        <v>1</v>
      </c>
      <c r="I1043" s="4">
        <f t="shared" si="67"/>
        <v>60</v>
      </c>
      <c r="J1043" s="4">
        <f t="shared" si="64"/>
        <v>50</v>
      </c>
      <c r="K1043" s="40">
        <v>60</v>
      </c>
      <c r="L1043" s="40">
        <v>50</v>
      </c>
      <c r="M1043" s="2">
        <f t="shared" si="65"/>
        <v>0</v>
      </c>
      <c r="N1043" s="2">
        <f t="shared" si="66"/>
        <v>0</v>
      </c>
      <c r="O1043" s="2">
        <f t="shared" si="66"/>
        <v>0</v>
      </c>
    </row>
    <row r="1044" spans="1:15" x14ac:dyDescent="0.35">
      <c r="A1044" s="39" t="s">
        <v>1083</v>
      </c>
      <c r="B1044" s="2">
        <v>1</v>
      </c>
      <c r="C1044" s="2">
        <v>46</v>
      </c>
      <c r="D1044" s="2">
        <v>1</v>
      </c>
      <c r="E1044" s="2">
        <v>1</v>
      </c>
      <c r="F1044" s="40">
        <v>1</v>
      </c>
      <c r="G1044" s="2">
        <v>3</v>
      </c>
      <c r="H1044" s="2">
        <v>1</v>
      </c>
      <c r="I1044" s="4" t="str">
        <f t="shared" si="67"/>
        <v/>
      </c>
      <c r="J1044" s="4">
        <f t="shared" si="64"/>
        <v>72</v>
      </c>
      <c r="K1044" s="40">
        <v>98</v>
      </c>
      <c r="L1044" s="40">
        <v>72</v>
      </c>
      <c r="M1044" s="2">
        <f t="shared" si="65"/>
        <v>0</v>
      </c>
      <c r="N1044" s="2" t="b">
        <f t="shared" si="66"/>
        <v>0</v>
      </c>
      <c r="O1044" s="2">
        <f t="shared" si="66"/>
        <v>0</v>
      </c>
    </row>
    <row r="1045" spans="1:15" x14ac:dyDescent="0.35">
      <c r="A1045" s="39" t="s">
        <v>1084</v>
      </c>
      <c r="B1045" s="2">
        <v>1</v>
      </c>
      <c r="C1045" s="2">
        <v>32</v>
      </c>
      <c r="D1045" s="2">
        <v>4</v>
      </c>
      <c r="E1045" s="2">
        <v>1</v>
      </c>
      <c r="F1045" s="40">
        <v>1</v>
      </c>
      <c r="G1045" s="2">
        <v>5</v>
      </c>
      <c r="H1045" s="2">
        <v>3</v>
      </c>
      <c r="I1045" s="4" t="str">
        <f t="shared" si="67"/>
        <v/>
      </c>
      <c r="J1045" s="4" t="str">
        <f t="shared" si="64"/>
        <v/>
      </c>
      <c r="K1045" s="41">
        <v>50</v>
      </c>
      <c r="L1045" s="41">
        <v>55</v>
      </c>
      <c r="M1045" s="2" t="b">
        <f t="shared" si="65"/>
        <v>0</v>
      </c>
      <c r="N1045" s="2">
        <f t="shared" si="66"/>
        <v>0</v>
      </c>
      <c r="O1045" s="2">
        <f t="shared" si="66"/>
        <v>0</v>
      </c>
    </row>
    <row r="1046" spans="1:15" x14ac:dyDescent="0.35">
      <c r="A1046" s="39" t="s">
        <v>1085</v>
      </c>
      <c r="B1046" s="2">
        <v>1</v>
      </c>
      <c r="C1046" s="2">
        <v>30</v>
      </c>
      <c r="D1046" s="2">
        <v>4</v>
      </c>
      <c r="E1046" s="2">
        <v>1</v>
      </c>
      <c r="F1046" s="40">
        <v>1</v>
      </c>
      <c r="G1046" s="2">
        <v>5</v>
      </c>
      <c r="H1046" s="2">
        <v>2</v>
      </c>
      <c r="I1046" s="4">
        <f t="shared" si="67"/>
        <v>30</v>
      </c>
      <c r="J1046" s="4">
        <f t="shared" si="64"/>
        <v>30</v>
      </c>
      <c r="K1046" s="40">
        <v>30</v>
      </c>
      <c r="L1046" s="40">
        <v>30</v>
      </c>
      <c r="M1046" s="2">
        <f t="shared" si="65"/>
        <v>0</v>
      </c>
      <c r="N1046" s="2">
        <f t="shared" si="66"/>
        <v>0</v>
      </c>
      <c r="O1046" s="2">
        <f t="shared" si="66"/>
        <v>0</v>
      </c>
    </row>
    <row r="1047" spans="1:15" x14ac:dyDescent="0.35">
      <c r="A1047" s="39" t="s">
        <v>1086</v>
      </c>
      <c r="B1047" s="2">
        <v>1</v>
      </c>
      <c r="C1047" s="2">
        <v>37</v>
      </c>
      <c r="D1047" s="2">
        <v>4</v>
      </c>
      <c r="E1047" s="2">
        <v>1</v>
      </c>
      <c r="F1047" s="40">
        <v>1</v>
      </c>
      <c r="G1047" s="2">
        <v>1</v>
      </c>
      <c r="H1047" s="2">
        <v>1</v>
      </c>
      <c r="I1047" s="4">
        <f t="shared" si="67"/>
        <v>55</v>
      </c>
      <c r="J1047" s="4">
        <f t="shared" si="64"/>
        <v>50</v>
      </c>
      <c r="K1047" s="41">
        <v>55</v>
      </c>
      <c r="L1047" s="41">
        <v>50</v>
      </c>
      <c r="M1047" s="2">
        <f t="shared" si="65"/>
        <v>0</v>
      </c>
      <c r="N1047" s="2">
        <f t="shared" si="66"/>
        <v>0</v>
      </c>
      <c r="O1047" s="2">
        <f t="shared" si="66"/>
        <v>0</v>
      </c>
    </row>
    <row r="1048" spans="1:15" x14ac:dyDescent="0.35">
      <c r="A1048" s="39" t="s">
        <v>1087</v>
      </c>
      <c r="B1048" s="2">
        <v>1</v>
      </c>
      <c r="C1048" s="2">
        <v>45</v>
      </c>
      <c r="D1048" s="2">
        <v>1</v>
      </c>
      <c r="E1048" s="2">
        <v>1</v>
      </c>
      <c r="F1048" s="40">
        <v>1</v>
      </c>
      <c r="G1048" s="2">
        <v>3</v>
      </c>
      <c r="H1048" s="2">
        <v>1</v>
      </c>
      <c r="I1048" s="4">
        <f t="shared" si="67"/>
        <v>60</v>
      </c>
      <c r="J1048" s="4">
        <f t="shared" si="64"/>
        <v>50</v>
      </c>
      <c r="K1048" s="40">
        <v>60</v>
      </c>
      <c r="L1048" s="40">
        <v>50</v>
      </c>
      <c r="M1048" s="2">
        <f t="shared" si="65"/>
        <v>0</v>
      </c>
      <c r="N1048" s="2">
        <f t="shared" si="66"/>
        <v>0</v>
      </c>
      <c r="O1048" s="2">
        <f t="shared" si="66"/>
        <v>0</v>
      </c>
    </row>
    <row r="1049" spans="1:15" x14ac:dyDescent="0.35">
      <c r="A1049" s="39" t="s">
        <v>1088</v>
      </c>
      <c r="B1049" s="2">
        <v>1</v>
      </c>
      <c r="C1049" s="2">
        <v>26</v>
      </c>
      <c r="D1049" s="2">
        <v>4</v>
      </c>
      <c r="E1049" s="2">
        <v>1</v>
      </c>
      <c r="F1049" s="40">
        <v>1</v>
      </c>
      <c r="G1049" s="2">
        <v>3</v>
      </c>
      <c r="H1049" s="2">
        <v>2</v>
      </c>
      <c r="I1049" s="4" t="str">
        <f t="shared" si="67"/>
        <v/>
      </c>
      <c r="J1049" s="4">
        <f t="shared" si="64"/>
        <v>70</v>
      </c>
      <c r="K1049" s="40">
        <v>90</v>
      </c>
      <c r="L1049" s="40">
        <v>70</v>
      </c>
      <c r="M1049" s="2">
        <f t="shared" si="65"/>
        <v>0</v>
      </c>
      <c r="N1049" s="2" t="b">
        <f t="shared" si="66"/>
        <v>0</v>
      </c>
      <c r="O1049" s="2">
        <f t="shared" si="66"/>
        <v>0</v>
      </c>
    </row>
    <row r="1050" spans="1:15" x14ac:dyDescent="0.35">
      <c r="A1050" s="39" t="s">
        <v>1089</v>
      </c>
      <c r="B1050" s="2">
        <v>1</v>
      </c>
      <c r="C1050" s="2">
        <v>34</v>
      </c>
      <c r="D1050" s="2">
        <v>4</v>
      </c>
      <c r="E1050" s="2">
        <v>1</v>
      </c>
      <c r="F1050" s="40">
        <v>1</v>
      </c>
      <c r="G1050" s="2">
        <v>1</v>
      </c>
      <c r="H1050" s="2">
        <v>2</v>
      </c>
      <c r="I1050" s="4">
        <f t="shared" si="67"/>
        <v>20</v>
      </c>
      <c r="J1050" s="4">
        <f t="shared" si="64"/>
        <v>20</v>
      </c>
      <c r="K1050" s="40">
        <v>20</v>
      </c>
      <c r="L1050" s="40">
        <v>20</v>
      </c>
      <c r="M1050" s="2">
        <f t="shared" si="65"/>
        <v>0</v>
      </c>
      <c r="N1050" s="2">
        <f t="shared" si="66"/>
        <v>0</v>
      </c>
      <c r="O1050" s="2">
        <f t="shared" si="66"/>
        <v>0</v>
      </c>
    </row>
    <row r="1051" spans="1:15" x14ac:dyDescent="0.35">
      <c r="A1051" s="39" t="s">
        <v>1090</v>
      </c>
      <c r="B1051" s="2">
        <v>1</v>
      </c>
      <c r="C1051" s="2">
        <v>24</v>
      </c>
      <c r="D1051" s="2">
        <v>4</v>
      </c>
      <c r="E1051" s="2">
        <v>1</v>
      </c>
      <c r="F1051" s="40">
        <v>1</v>
      </c>
      <c r="G1051" s="2">
        <v>5</v>
      </c>
      <c r="H1051" s="2">
        <v>2</v>
      </c>
      <c r="I1051" s="4">
        <f t="shared" si="67"/>
        <v>70</v>
      </c>
      <c r="J1051" s="4">
        <f t="shared" si="64"/>
        <v>56</v>
      </c>
      <c r="K1051" s="41">
        <v>70</v>
      </c>
      <c r="L1051" s="41">
        <v>56</v>
      </c>
      <c r="M1051" s="2">
        <f t="shared" si="65"/>
        <v>0</v>
      </c>
      <c r="N1051" s="2">
        <f t="shared" si="66"/>
        <v>0</v>
      </c>
      <c r="O1051" s="2">
        <f t="shared" si="66"/>
        <v>0</v>
      </c>
    </row>
    <row r="1052" spans="1:15" x14ac:dyDescent="0.35">
      <c r="A1052" s="39" t="s">
        <v>1091</v>
      </c>
      <c r="B1052" s="2">
        <v>1</v>
      </c>
      <c r="C1052" s="2">
        <v>38</v>
      </c>
      <c r="D1052" s="2">
        <v>4</v>
      </c>
      <c r="E1052" s="2">
        <v>1</v>
      </c>
      <c r="F1052" s="40">
        <v>1</v>
      </c>
      <c r="G1052" s="2">
        <v>1</v>
      </c>
      <c r="H1052" s="2">
        <v>2</v>
      </c>
      <c r="I1052" s="4" t="str">
        <f t="shared" si="67"/>
        <v/>
      </c>
      <c r="J1052" s="4">
        <f t="shared" si="64"/>
        <v>70</v>
      </c>
      <c r="K1052" s="40">
        <v>109</v>
      </c>
      <c r="L1052" s="40">
        <v>70</v>
      </c>
      <c r="M1052" s="2">
        <f t="shared" si="65"/>
        <v>0</v>
      </c>
      <c r="N1052" s="2" t="b">
        <f t="shared" si="66"/>
        <v>0</v>
      </c>
      <c r="O1052" s="2">
        <f t="shared" si="66"/>
        <v>0</v>
      </c>
    </row>
    <row r="1053" spans="1:15" x14ac:dyDescent="0.35">
      <c r="A1053" s="39" t="s">
        <v>1092</v>
      </c>
      <c r="B1053" s="2">
        <v>1</v>
      </c>
      <c r="C1053" s="2">
        <v>25</v>
      </c>
      <c r="D1053" s="2">
        <v>4</v>
      </c>
      <c r="E1053" s="2">
        <v>1</v>
      </c>
      <c r="F1053" s="40">
        <v>1</v>
      </c>
      <c r="G1053" s="2">
        <v>3</v>
      </c>
      <c r="H1053" s="2">
        <v>1</v>
      </c>
      <c r="I1053" s="4">
        <f t="shared" si="67"/>
        <v>55</v>
      </c>
      <c r="J1053" s="4">
        <f t="shared" si="64"/>
        <v>55</v>
      </c>
      <c r="K1053" s="41">
        <v>55</v>
      </c>
      <c r="L1053" s="41">
        <v>55</v>
      </c>
      <c r="M1053" s="2">
        <f t="shared" si="65"/>
        <v>0</v>
      </c>
      <c r="N1053" s="2">
        <f t="shared" si="66"/>
        <v>0</v>
      </c>
      <c r="O1053" s="2">
        <f t="shared" si="66"/>
        <v>0</v>
      </c>
    </row>
    <row r="1054" spans="1:15" x14ac:dyDescent="0.35">
      <c r="A1054" s="39" t="s">
        <v>1093</v>
      </c>
      <c r="B1054" s="2">
        <v>1</v>
      </c>
      <c r="C1054" s="2">
        <v>36</v>
      </c>
      <c r="D1054" s="2">
        <v>1</v>
      </c>
      <c r="E1054" s="2">
        <v>1</v>
      </c>
      <c r="F1054" s="40">
        <v>1</v>
      </c>
      <c r="G1054" s="2">
        <v>3</v>
      </c>
      <c r="H1054" s="2">
        <v>1</v>
      </c>
      <c r="I1054" s="4" t="str">
        <f t="shared" si="67"/>
        <v/>
      </c>
      <c r="J1054" s="4" t="str">
        <f t="shared" si="64"/>
        <v/>
      </c>
      <c r="K1054" s="40">
        <v>210</v>
      </c>
      <c r="L1054" s="40">
        <v>200</v>
      </c>
      <c r="M1054" s="2">
        <f t="shared" si="65"/>
        <v>0</v>
      </c>
      <c r="N1054" s="2" t="b">
        <f t="shared" si="66"/>
        <v>0</v>
      </c>
      <c r="O1054" s="2" t="b">
        <f t="shared" si="66"/>
        <v>0</v>
      </c>
    </row>
    <row r="1055" spans="1:15" x14ac:dyDescent="0.35">
      <c r="A1055" s="39" t="s">
        <v>1094</v>
      </c>
      <c r="B1055" s="2">
        <v>1</v>
      </c>
      <c r="C1055" s="2">
        <v>28</v>
      </c>
      <c r="D1055" s="2">
        <v>1</v>
      </c>
      <c r="E1055" s="2">
        <v>1</v>
      </c>
      <c r="F1055" s="40">
        <v>1</v>
      </c>
      <c r="G1055" s="2">
        <v>3</v>
      </c>
      <c r="H1055" s="2">
        <v>1</v>
      </c>
      <c r="I1055" s="4">
        <f t="shared" si="67"/>
        <v>60</v>
      </c>
      <c r="J1055" s="4">
        <f t="shared" si="64"/>
        <v>40</v>
      </c>
      <c r="K1055" s="40">
        <v>60</v>
      </c>
      <c r="L1055" s="40">
        <v>40</v>
      </c>
      <c r="M1055" s="2">
        <f t="shared" si="65"/>
        <v>0</v>
      </c>
      <c r="N1055" s="2">
        <f t="shared" si="66"/>
        <v>0</v>
      </c>
      <c r="O1055" s="2">
        <f t="shared" si="66"/>
        <v>0</v>
      </c>
    </row>
    <row r="1056" spans="1:15" x14ac:dyDescent="0.35">
      <c r="A1056" s="39" t="s">
        <v>1095</v>
      </c>
      <c r="B1056" s="2">
        <v>1</v>
      </c>
      <c r="C1056" s="2">
        <v>54</v>
      </c>
      <c r="D1056" s="2">
        <v>1</v>
      </c>
      <c r="E1056" s="2">
        <v>1</v>
      </c>
      <c r="F1056" s="40">
        <v>1</v>
      </c>
      <c r="G1056" s="2">
        <v>3</v>
      </c>
      <c r="H1056" s="2">
        <v>1</v>
      </c>
      <c r="I1056" s="4">
        <f t="shared" si="67"/>
        <v>60</v>
      </c>
      <c r="J1056" s="4">
        <f t="shared" si="64"/>
        <v>40</v>
      </c>
      <c r="K1056" s="40">
        <v>60</v>
      </c>
      <c r="L1056" s="40">
        <v>40</v>
      </c>
      <c r="M1056" s="2">
        <f t="shared" si="65"/>
        <v>0</v>
      </c>
      <c r="N1056" s="2">
        <f t="shared" si="66"/>
        <v>0</v>
      </c>
      <c r="O1056" s="2">
        <f t="shared" si="66"/>
        <v>0</v>
      </c>
    </row>
    <row r="1057" spans="1:15" x14ac:dyDescent="0.35">
      <c r="A1057" s="39" t="s">
        <v>1096</v>
      </c>
      <c r="B1057" s="2">
        <v>1</v>
      </c>
      <c r="C1057" s="2">
        <v>31</v>
      </c>
      <c r="D1057" s="2">
        <v>4</v>
      </c>
      <c r="E1057" s="2">
        <v>1</v>
      </c>
      <c r="F1057" s="40">
        <v>1</v>
      </c>
      <c r="G1057" s="2">
        <v>2</v>
      </c>
      <c r="H1057" s="2">
        <v>2</v>
      </c>
      <c r="I1057" s="4" t="str">
        <f t="shared" si="67"/>
        <v/>
      </c>
      <c r="J1057" s="4">
        <f t="shared" si="64"/>
        <v>70</v>
      </c>
      <c r="K1057" s="40">
        <v>100</v>
      </c>
      <c r="L1057" s="40">
        <v>70</v>
      </c>
      <c r="M1057" s="2">
        <f t="shared" si="65"/>
        <v>0</v>
      </c>
      <c r="N1057" s="2" t="b">
        <f t="shared" si="66"/>
        <v>0</v>
      </c>
      <c r="O1057" s="2">
        <f t="shared" si="66"/>
        <v>0</v>
      </c>
    </row>
    <row r="1058" spans="1:15" x14ac:dyDescent="0.35">
      <c r="A1058" s="39" t="s">
        <v>1097</v>
      </c>
      <c r="B1058" s="2">
        <v>1</v>
      </c>
      <c r="C1058" s="2">
        <v>41</v>
      </c>
      <c r="D1058" s="2">
        <v>4</v>
      </c>
      <c r="E1058" s="2">
        <v>1</v>
      </c>
      <c r="F1058" s="40">
        <v>1</v>
      </c>
      <c r="G1058" s="2">
        <v>1</v>
      </c>
      <c r="H1058" s="2">
        <v>3</v>
      </c>
      <c r="I1058" s="4">
        <f t="shared" si="67"/>
        <v>66</v>
      </c>
      <c r="J1058" s="4">
        <f t="shared" si="64"/>
        <v>66</v>
      </c>
      <c r="K1058" s="40">
        <v>66</v>
      </c>
      <c r="L1058" s="40">
        <v>66</v>
      </c>
      <c r="M1058" s="2">
        <f t="shared" si="65"/>
        <v>0</v>
      </c>
      <c r="N1058" s="2">
        <f t="shared" si="66"/>
        <v>0</v>
      </c>
      <c r="O1058" s="2">
        <f t="shared" si="66"/>
        <v>0</v>
      </c>
    </row>
    <row r="1059" spans="1:15" x14ac:dyDescent="0.35">
      <c r="A1059" s="39" t="s">
        <v>1098</v>
      </c>
      <c r="B1059" s="2">
        <v>1</v>
      </c>
      <c r="C1059" s="2">
        <v>34</v>
      </c>
      <c r="D1059" s="2">
        <v>4</v>
      </c>
      <c r="E1059" s="2">
        <v>1</v>
      </c>
      <c r="F1059" s="40">
        <v>1</v>
      </c>
      <c r="G1059" s="2">
        <v>1</v>
      </c>
      <c r="H1059" s="2">
        <v>2</v>
      </c>
      <c r="I1059" s="4" t="str">
        <f t="shared" si="67"/>
        <v/>
      </c>
      <c r="J1059" s="4" t="str">
        <f t="shared" si="64"/>
        <v/>
      </c>
      <c r="K1059" s="40">
        <v>10</v>
      </c>
      <c r="L1059" s="40">
        <v>11</v>
      </c>
      <c r="M1059" s="2" t="b">
        <f t="shared" si="65"/>
        <v>0</v>
      </c>
      <c r="N1059" s="2">
        <f t="shared" si="66"/>
        <v>0</v>
      </c>
      <c r="O1059" s="2">
        <f t="shared" si="66"/>
        <v>0</v>
      </c>
    </row>
    <row r="1060" spans="1:15" x14ac:dyDescent="0.35">
      <c r="A1060" s="39" t="s">
        <v>1099</v>
      </c>
      <c r="B1060" s="2">
        <v>1</v>
      </c>
      <c r="C1060" s="2">
        <v>50</v>
      </c>
      <c r="D1060" s="2">
        <v>1</v>
      </c>
      <c r="E1060" s="2">
        <v>1</v>
      </c>
      <c r="F1060" s="40">
        <v>2</v>
      </c>
      <c r="G1060" s="2">
        <v>3</v>
      </c>
      <c r="H1060" s="2">
        <v>1</v>
      </c>
      <c r="I1060" s="4">
        <f t="shared" si="67"/>
        <v>9</v>
      </c>
      <c r="J1060" s="4">
        <f t="shared" si="64"/>
        <v>9</v>
      </c>
      <c r="K1060" s="40">
        <v>9</v>
      </c>
      <c r="L1060" s="40">
        <v>9</v>
      </c>
      <c r="M1060" s="2">
        <f t="shared" si="65"/>
        <v>0</v>
      </c>
      <c r="N1060" s="2">
        <f t="shared" si="66"/>
        <v>0</v>
      </c>
      <c r="O1060" s="2">
        <f t="shared" si="66"/>
        <v>0</v>
      </c>
    </row>
    <row r="1061" spans="1:15" x14ac:dyDescent="0.35">
      <c r="A1061" s="39" t="s">
        <v>1100</v>
      </c>
      <c r="B1061" s="2">
        <v>1</v>
      </c>
      <c r="C1061" s="2">
        <v>39</v>
      </c>
      <c r="D1061" s="2">
        <v>1</v>
      </c>
      <c r="E1061" s="2">
        <v>1</v>
      </c>
      <c r="F1061" s="40">
        <v>2</v>
      </c>
      <c r="G1061" s="2">
        <v>3</v>
      </c>
      <c r="H1061" s="2">
        <v>1</v>
      </c>
      <c r="I1061" s="4">
        <f t="shared" si="67"/>
        <v>8</v>
      </c>
      <c r="J1061" s="4">
        <f t="shared" si="64"/>
        <v>8</v>
      </c>
      <c r="K1061" s="40">
        <v>8</v>
      </c>
      <c r="L1061" s="40">
        <v>8</v>
      </c>
      <c r="M1061" s="2">
        <f t="shared" si="65"/>
        <v>0</v>
      </c>
      <c r="N1061" s="2">
        <f t="shared" si="66"/>
        <v>0</v>
      </c>
      <c r="O1061" s="2">
        <f t="shared" si="66"/>
        <v>0</v>
      </c>
    </row>
    <row r="1062" spans="1:15" x14ac:dyDescent="0.35">
      <c r="A1062" s="39" t="s">
        <v>1101</v>
      </c>
      <c r="B1062" s="2">
        <v>1</v>
      </c>
      <c r="C1062" s="2">
        <v>50</v>
      </c>
      <c r="D1062" s="2">
        <v>1</v>
      </c>
      <c r="E1062" s="2">
        <v>1</v>
      </c>
      <c r="F1062" s="40">
        <v>1</v>
      </c>
      <c r="G1062" s="2">
        <v>3</v>
      </c>
      <c r="H1062" s="2">
        <v>1</v>
      </c>
      <c r="I1062" s="4">
        <f t="shared" si="67"/>
        <v>40</v>
      </c>
      <c r="J1062" s="4">
        <f t="shared" si="64"/>
        <v>40</v>
      </c>
      <c r="K1062" s="40">
        <v>40</v>
      </c>
      <c r="L1062" s="40">
        <v>40</v>
      </c>
      <c r="M1062" s="2">
        <f t="shared" si="65"/>
        <v>0</v>
      </c>
      <c r="N1062" s="2">
        <f t="shared" si="66"/>
        <v>0</v>
      </c>
      <c r="O1062" s="2">
        <f t="shared" si="66"/>
        <v>0</v>
      </c>
    </row>
    <row r="1063" spans="1:15" x14ac:dyDescent="0.35">
      <c r="A1063" s="39" t="s">
        <v>1102</v>
      </c>
      <c r="B1063" s="2">
        <v>1</v>
      </c>
      <c r="C1063" s="2">
        <v>43</v>
      </c>
      <c r="D1063" s="2">
        <v>1</v>
      </c>
      <c r="E1063" s="2">
        <v>1</v>
      </c>
      <c r="F1063" s="40">
        <v>1</v>
      </c>
      <c r="G1063" s="2">
        <v>3</v>
      </c>
      <c r="H1063" s="2">
        <v>1</v>
      </c>
      <c r="I1063" s="4">
        <f t="shared" si="67"/>
        <v>9</v>
      </c>
      <c r="J1063" s="4">
        <f t="shared" si="64"/>
        <v>8</v>
      </c>
      <c r="K1063" s="40">
        <v>9</v>
      </c>
      <c r="L1063" s="40">
        <v>8</v>
      </c>
      <c r="M1063" s="2">
        <f t="shared" si="65"/>
        <v>0</v>
      </c>
      <c r="N1063" s="2">
        <f t="shared" si="66"/>
        <v>0</v>
      </c>
      <c r="O1063" s="2">
        <f t="shared" si="66"/>
        <v>0</v>
      </c>
    </row>
    <row r="1064" spans="1:15" x14ac:dyDescent="0.35">
      <c r="A1064" s="39" t="s">
        <v>1103</v>
      </c>
      <c r="B1064" s="2">
        <v>1</v>
      </c>
      <c r="C1064" s="2">
        <v>33</v>
      </c>
      <c r="D1064" s="2">
        <v>1</v>
      </c>
      <c r="E1064" s="2">
        <v>1</v>
      </c>
      <c r="F1064" s="40">
        <v>2</v>
      </c>
      <c r="G1064" s="2">
        <v>3</v>
      </c>
      <c r="H1064" s="2">
        <v>2</v>
      </c>
      <c r="I1064" s="4">
        <f t="shared" si="67"/>
        <v>50</v>
      </c>
      <c r="J1064" s="4">
        <f t="shared" si="64"/>
        <v>50</v>
      </c>
      <c r="K1064" s="41">
        <v>50</v>
      </c>
      <c r="L1064" s="41">
        <v>50</v>
      </c>
      <c r="M1064" s="2">
        <f t="shared" si="65"/>
        <v>0</v>
      </c>
      <c r="N1064" s="2">
        <f t="shared" si="66"/>
        <v>0</v>
      </c>
      <c r="O1064" s="2">
        <f t="shared" si="66"/>
        <v>0</v>
      </c>
    </row>
    <row r="1065" spans="1:15" x14ac:dyDescent="0.35">
      <c r="A1065" s="39" t="s">
        <v>1104</v>
      </c>
      <c r="B1065" s="2">
        <v>1</v>
      </c>
      <c r="C1065" s="2">
        <v>37</v>
      </c>
      <c r="D1065" s="2">
        <v>1</v>
      </c>
      <c r="E1065" s="2">
        <v>2</v>
      </c>
      <c r="F1065" s="40">
        <v>2</v>
      </c>
      <c r="G1065" s="2">
        <v>3</v>
      </c>
      <c r="H1065" s="2">
        <v>1</v>
      </c>
      <c r="I1065" s="4">
        <f t="shared" si="67"/>
        <v>50</v>
      </c>
      <c r="J1065" s="4">
        <f t="shared" si="64"/>
        <v>40</v>
      </c>
      <c r="K1065" s="2">
        <v>50</v>
      </c>
      <c r="L1065" s="2">
        <v>40</v>
      </c>
      <c r="M1065" s="2">
        <f t="shared" si="65"/>
        <v>0</v>
      </c>
      <c r="N1065" s="2">
        <f t="shared" si="66"/>
        <v>0</v>
      </c>
      <c r="O1065" s="2">
        <f t="shared" si="66"/>
        <v>0</v>
      </c>
    </row>
    <row r="1066" spans="1:15" x14ac:dyDescent="0.35">
      <c r="A1066" s="39" t="s">
        <v>1105</v>
      </c>
      <c r="B1066" s="2">
        <v>1</v>
      </c>
      <c r="C1066" s="2">
        <v>34</v>
      </c>
      <c r="D1066" s="2">
        <v>1</v>
      </c>
      <c r="E1066" s="2">
        <v>2</v>
      </c>
      <c r="F1066" s="40">
        <v>2</v>
      </c>
      <c r="G1066" s="2">
        <v>2</v>
      </c>
      <c r="H1066" s="2">
        <v>1</v>
      </c>
      <c r="I1066" s="4">
        <f t="shared" si="67"/>
        <v>50</v>
      </c>
      <c r="J1066" s="4">
        <f t="shared" si="64"/>
        <v>40</v>
      </c>
      <c r="K1066" s="2">
        <v>50</v>
      </c>
      <c r="L1066" s="2">
        <v>40</v>
      </c>
      <c r="M1066" s="2">
        <f t="shared" si="65"/>
        <v>0</v>
      </c>
      <c r="N1066" s="2">
        <f t="shared" si="66"/>
        <v>0</v>
      </c>
      <c r="O1066" s="2">
        <f t="shared" si="66"/>
        <v>0</v>
      </c>
    </row>
    <row r="1067" spans="1:15" x14ac:dyDescent="0.35">
      <c r="A1067" s="39" t="s">
        <v>252</v>
      </c>
      <c r="B1067" s="2">
        <v>1</v>
      </c>
      <c r="C1067" s="2">
        <v>51</v>
      </c>
      <c r="D1067" s="2">
        <v>1</v>
      </c>
      <c r="E1067" s="2">
        <v>2</v>
      </c>
      <c r="F1067" s="40">
        <v>3</v>
      </c>
      <c r="G1067" s="2">
        <v>3</v>
      </c>
      <c r="H1067" s="2">
        <v>1</v>
      </c>
      <c r="I1067" s="4">
        <f t="shared" si="67"/>
        <v>48</v>
      </c>
      <c r="J1067" s="4">
        <f t="shared" si="64"/>
        <v>40</v>
      </c>
      <c r="K1067" s="2">
        <v>48</v>
      </c>
      <c r="L1067" s="2">
        <v>40</v>
      </c>
      <c r="M1067" s="2">
        <f t="shared" si="65"/>
        <v>0</v>
      </c>
      <c r="N1067" s="2">
        <f t="shared" si="66"/>
        <v>0</v>
      </c>
      <c r="O1067" s="2">
        <f t="shared" si="66"/>
        <v>0</v>
      </c>
    </row>
    <row r="1068" spans="1:15" x14ac:dyDescent="0.35">
      <c r="A1068" s="39" t="s">
        <v>1106</v>
      </c>
      <c r="B1068" s="2">
        <v>1</v>
      </c>
      <c r="C1068" s="2">
        <v>44</v>
      </c>
      <c r="D1068" s="2">
        <v>1</v>
      </c>
      <c r="E1068" s="2">
        <v>2</v>
      </c>
      <c r="F1068" s="40">
        <v>1</v>
      </c>
      <c r="G1068" s="2">
        <v>4</v>
      </c>
      <c r="H1068" s="2">
        <v>1</v>
      </c>
      <c r="I1068" s="4">
        <f t="shared" si="67"/>
        <v>44</v>
      </c>
      <c r="J1068" s="4">
        <f t="shared" si="64"/>
        <v>20</v>
      </c>
      <c r="K1068" s="2">
        <v>44</v>
      </c>
      <c r="L1068" s="2">
        <v>20</v>
      </c>
      <c r="M1068" s="2">
        <f t="shared" si="65"/>
        <v>0</v>
      </c>
      <c r="N1068" s="2">
        <f t="shared" si="66"/>
        <v>0</v>
      </c>
      <c r="O1068" s="2">
        <f t="shared" si="66"/>
        <v>0</v>
      </c>
    </row>
    <row r="1069" spans="1:15" x14ac:dyDescent="0.35">
      <c r="A1069" s="39" t="s">
        <v>252</v>
      </c>
      <c r="B1069" s="2">
        <v>1</v>
      </c>
      <c r="C1069" s="2">
        <v>35</v>
      </c>
      <c r="D1069" s="2">
        <v>1</v>
      </c>
      <c r="E1069" s="2">
        <v>2</v>
      </c>
      <c r="F1069" s="40">
        <v>2</v>
      </c>
      <c r="G1069" s="2">
        <v>3</v>
      </c>
      <c r="H1069" s="2">
        <v>1</v>
      </c>
      <c r="I1069" s="4">
        <f t="shared" si="67"/>
        <v>42</v>
      </c>
      <c r="J1069" s="4">
        <f t="shared" si="64"/>
        <v>42</v>
      </c>
      <c r="K1069" s="2">
        <v>42</v>
      </c>
      <c r="L1069" s="2">
        <v>42</v>
      </c>
      <c r="M1069" s="2">
        <f t="shared" si="65"/>
        <v>0</v>
      </c>
      <c r="N1069" s="2">
        <f t="shared" si="66"/>
        <v>0</v>
      </c>
      <c r="O1069" s="2">
        <f t="shared" si="66"/>
        <v>0</v>
      </c>
    </row>
    <row r="1070" spans="1:15" x14ac:dyDescent="0.35">
      <c r="A1070" s="39" t="s">
        <v>1107</v>
      </c>
      <c r="B1070" s="2">
        <v>1</v>
      </c>
      <c r="C1070" s="2">
        <v>35</v>
      </c>
      <c r="D1070" s="2">
        <v>1</v>
      </c>
      <c r="E1070" s="2">
        <v>2</v>
      </c>
      <c r="F1070" s="40">
        <v>2</v>
      </c>
      <c r="G1070" s="2">
        <v>3</v>
      </c>
      <c r="H1070" s="2">
        <v>1</v>
      </c>
      <c r="I1070" s="4">
        <f t="shared" si="67"/>
        <v>24</v>
      </c>
      <c r="J1070" s="4">
        <f t="shared" si="64"/>
        <v>24</v>
      </c>
      <c r="K1070" s="2">
        <v>24</v>
      </c>
      <c r="L1070" s="2">
        <v>24</v>
      </c>
      <c r="M1070" s="2">
        <f t="shared" si="65"/>
        <v>0</v>
      </c>
      <c r="N1070" s="2">
        <f t="shared" si="66"/>
        <v>0</v>
      </c>
      <c r="O1070" s="2">
        <f t="shared" si="66"/>
        <v>0</v>
      </c>
    </row>
    <row r="1071" spans="1:15" x14ac:dyDescent="0.35">
      <c r="A1071" s="39" t="s">
        <v>1108</v>
      </c>
      <c r="B1071" s="2">
        <v>1</v>
      </c>
      <c r="C1071" s="2">
        <v>43</v>
      </c>
      <c r="D1071" s="2">
        <v>1</v>
      </c>
      <c r="E1071" s="2">
        <v>2</v>
      </c>
      <c r="F1071" s="40">
        <v>2</v>
      </c>
      <c r="G1071" s="2">
        <v>3</v>
      </c>
      <c r="H1071" s="2">
        <v>1</v>
      </c>
      <c r="I1071" s="4">
        <f t="shared" si="67"/>
        <v>50</v>
      </c>
      <c r="J1071" s="4">
        <f t="shared" si="64"/>
        <v>10</v>
      </c>
      <c r="K1071" s="2">
        <v>50</v>
      </c>
      <c r="L1071" s="2">
        <v>10</v>
      </c>
      <c r="M1071" s="2">
        <f t="shared" si="65"/>
        <v>0</v>
      </c>
      <c r="N1071" s="2">
        <f t="shared" si="66"/>
        <v>0</v>
      </c>
      <c r="O1071" s="2">
        <f t="shared" si="66"/>
        <v>0</v>
      </c>
    </row>
    <row r="1072" spans="1:15" x14ac:dyDescent="0.35">
      <c r="A1072" s="39" t="s">
        <v>1109</v>
      </c>
      <c r="B1072" s="2">
        <v>1</v>
      </c>
      <c r="C1072" s="2">
        <v>47</v>
      </c>
      <c r="D1072" s="2">
        <v>1</v>
      </c>
      <c r="E1072" s="2">
        <v>2</v>
      </c>
      <c r="F1072" s="40">
        <v>3</v>
      </c>
      <c r="G1072" s="2">
        <v>3</v>
      </c>
      <c r="H1072" s="2">
        <v>1</v>
      </c>
      <c r="I1072" s="4" t="str">
        <f t="shared" si="67"/>
        <v/>
      </c>
      <c r="J1072" s="4" t="str">
        <f t="shared" si="64"/>
        <v/>
      </c>
      <c r="K1072" s="2">
        <v>230</v>
      </c>
      <c r="L1072" s="2">
        <v>228</v>
      </c>
      <c r="M1072" s="2">
        <f t="shared" si="65"/>
        <v>0</v>
      </c>
      <c r="N1072" s="2" t="b">
        <f t="shared" si="66"/>
        <v>0</v>
      </c>
      <c r="O1072" s="2" t="b">
        <f t="shared" si="66"/>
        <v>0</v>
      </c>
    </row>
    <row r="1073" spans="1:15" x14ac:dyDescent="0.35">
      <c r="A1073" s="39" t="s">
        <v>1110</v>
      </c>
      <c r="B1073" s="2">
        <v>1</v>
      </c>
      <c r="C1073" s="2">
        <v>44</v>
      </c>
      <c r="D1073" s="2">
        <v>1</v>
      </c>
      <c r="E1073" s="2">
        <v>2</v>
      </c>
      <c r="F1073" s="40">
        <v>3</v>
      </c>
      <c r="G1073" s="2">
        <v>2</v>
      </c>
      <c r="H1073" s="2">
        <v>1</v>
      </c>
      <c r="I1073" s="4" t="str">
        <f t="shared" si="67"/>
        <v/>
      </c>
      <c r="J1073" s="4" t="str">
        <f t="shared" si="64"/>
        <v/>
      </c>
      <c r="K1073" s="2">
        <v>200</v>
      </c>
      <c r="L1073" s="2">
        <v>180</v>
      </c>
      <c r="M1073" s="2">
        <f t="shared" si="65"/>
        <v>0</v>
      </c>
      <c r="N1073" s="2" t="b">
        <f t="shared" si="66"/>
        <v>0</v>
      </c>
      <c r="O1073" s="2" t="b">
        <f t="shared" si="66"/>
        <v>0</v>
      </c>
    </row>
    <row r="1074" spans="1:15" x14ac:dyDescent="0.35">
      <c r="A1074" s="39" t="s">
        <v>1111</v>
      </c>
      <c r="B1074" s="2">
        <v>1</v>
      </c>
      <c r="C1074" s="2">
        <v>33</v>
      </c>
      <c r="D1074" s="2">
        <v>1</v>
      </c>
      <c r="E1074" s="2">
        <v>2</v>
      </c>
      <c r="F1074" s="40">
        <v>2</v>
      </c>
      <c r="G1074" s="2">
        <v>3</v>
      </c>
      <c r="H1074" s="2">
        <v>1</v>
      </c>
      <c r="I1074" s="4">
        <f t="shared" si="67"/>
        <v>50</v>
      </c>
      <c r="J1074" s="4">
        <f t="shared" si="64"/>
        <v>40</v>
      </c>
      <c r="K1074" s="2">
        <v>50</v>
      </c>
      <c r="L1074" s="2">
        <v>40</v>
      </c>
      <c r="M1074" s="2">
        <f t="shared" si="65"/>
        <v>0</v>
      </c>
      <c r="N1074" s="2">
        <f t="shared" si="66"/>
        <v>0</v>
      </c>
      <c r="O1074" s="2">
        <f t="shared" si="66"/>
        <v>0</v>
      </c>
    </row>
    <row r="1075" spans="1:15" x14ac:dyDescent="0.35">
      <c r="A1075" s="39" t="s">
        <v>1112</v>
      </c>
      <c r="B1075" s="2">
        <v>1</v>
      </c>
      <c r="C1075" s="2">
        <v>31</v>
      </c>
      <c r="D1075" s="2">
        <v>1</v>
      </c>
      <c r="E1075" s="2">
        <v>2</v>
      </c>
      <c r="F1075" s="40">
        <v>2</v>
      </c>
      <c r="G1075" s="2">
        <v>3</v>
      </c>
      <c r="H1075" s="2">
        <v>1</v>
      </c>
      <c r="I1075" s="4">
        <f t="shared" si="67"/>
        <v>60</v>
      </c>
      <c r="J1075" s="4">
        <f t="shared" si="64"/>
        <v>50</v>
      </c>
      <c r="K1075" s="2">
        <v>60</v>
      </c>
      <c r="L1075" s="2">
        <v>50</v>
      </c>
      <c r="M1075" s="2">
        <f t="shared" si="65"/>
        <v>0</v>
      </c>
      <c r="N1075" s="2">
        <f t="shared" si="66"/>
        <v>0</v>
      </c>
      <c r="O1075" s="2">
        <f t="shared" si="66"/>
        <v>0</v>
      </c>
    </row>
    <row r="1076" spans="1:15" x14ac:dyDescent="0.35">
      <c r="A1076" s="39" t="s">
        <v>1113</v>
      </c>
      <c r="B1076" s="2">
        <v>1</v>
      </c>
      <c r="C1076" s="2">
        <v>36</v>
      </c>
      <c r="D1076" s="2">
        <v>1</v>
      </c>
      <c r="E1076" s="2">
        <v>2</v>
      </c>
      <c r="F1076" s="40">
        <v>2</v>
      </c>
      <c r="G1076" s="2">
        <v>3</v>
      </c>
      <c r="H1076" s="2">
        <v>1</v>
      </c>
      <c r="I1076" s="4">
        <f t="shared" si="67"/>
        <v>55</v>
      </c>
      <c r="J1076" s="4">
        <f t="shared" si="64"/>
        <v>40</v>
      </c>
      <c r="K1076" s="2">
        <v>55</v>
      </c>
      <c r="L1076" s="2">
        <v>40</v>
      </c>
      <c r="M1076" s="2">
        <f t="shared" si="65"/>
        <v>0</v>
      </c>
      <c r="N1076" s="2">
        <f t="shared" si="66"/>
        <v>0</v>
      </c>
      <c r="O1076" s="2">
        <f t="shared" si="66"/>
        <v>0</v>
      </c>
    </row>
    <row r="1077" spans="1:15" x14ac:dyDescent="0.35">
      <c r="A1077" s="39" t="s">
        <v>1114</v>
      </c>
      <c r="B1077" s="2">
        <v>1</v>
      </c>
      <c r="C1077" s="2">
        <v>38</v>
      </c>
      <c r="D1077" s="2">
        <v>1</v>
      </c>
      <c r="E1077" s="2">
        <v>2</v>
      </c>
      <c r="F1077" s="40">
        <v>2</v>
      </c>
      <c r="G1077" s="2">
        <v>3</v>
      </c>
      <c r="H1077" s="2">
        <v>1</v>
      </c>
      <c r="I1077" s="4" t="str">
        <f t="shared" si="67"/>
        <v/>
      </c>
      <c r="J1077" s="4" t="str">
        <f t="shared" si="64"/>
        <v/>
      </c>
      <c r="K1077" s="2">
        <v>8</v>
      </c>
      <c r="L1077" s="2">
        <v>40</v>
      </c>
      <c r="M1077" s="2" t="b">
        <f t="shared" si="65"/>
        <v>0</v>
      </c>
      <c r="N1077" s="2">
        <f t="shared" si="66"/>
        <v>0</v>
      </c>
      <c r="O1077" s="2">
        <f t="shared" si="66"/>
        <v>0</v>
      </c>
    </row>
    <row r="1078" spans="1:15" x14ac:dyDescent="0.35">
      <c r="A1078" s="39" t="s">
        <v>1115</v>
      </c>
      <c r="B1078" s="2">
        <v>1</v>
      </c>
      <c r="C1078" s="2">
        <v>29</v>
      </c>
      <c r="D1078" s="2">
        <v>1</v>
      </c>
      <c r="E1078" s="2">
        <v>2</v>
      </c>
      <c r="F1078" s="40">
        <v>2</v>
      </c>
      <c r="G1078" s="2">
        <v>3</v>
      </c>
      <c r="H1078" s="2">
        <v>1</v>
      </c>
      <c r="I1078" s="4">
        <f t="shared" si="67"/>
        <v>60</v>
      </c>
      <c r="J1078" s="4">
        <f t="shared" si="64"/>
        <v>40</v>
      </c>
      <c r="K1078" s="2">
        <v>60</v>
      </c>
      <c r="L1078" s="2">
        <v>40</v>
      </c>
      <c r="M1078" s="2">
        <f t="shared" si="65"/>
        <v>0</v>
      </c>
      <c r="N1078" s="2">
        <f t="shared" si="66"/>
        <v>0</v>
      </c>
      <c r="O1078" s="2">
        <f t="shared" si="66"/>
        <v>0</v>
      </c>
    </row>
    <row r="1079" spans="1:15" x14ac:dyDescent="0.35">
      <c r="A1079" s="39" t="s">
        <v>1116</v>
      </c>
      <c r="B1079" s="2">
        <v>1</v>
      </c>
      <c r="C1079" s="2">
        <v>32</v>
      </c>
      <c r="D1079" s="2">
        <v>1</v>
      </c>
      <c r="E1079" s="2">
        <v>2</v>
      </c>
      <c r="F1079" s="40">
        <v>2</v>
      </c>
      <c r="G1079" s="2">
        <v>3</v>
      </c>
      <c r="H1079" s="2">
        <v>1</v>
      </c>
      <c r="I1079" s="4">
        <f t="shared" si="67"/>
        <v>8</v>
      </c>
      <c r="J1079" s="4">
        <f t="shared" si="64"/>
        <v>8</v>
      </c>
      <c r="K1079" s="2">
        <v>8</v>
      </c>
      <c r="L1079" s="2">
        <v>8</v>
      </c>
      <c r="M1079" s="2">
        <f t="shared" si="65"/>
        <v>0</v>
      </c>
      <c r="N1079" s="2">
        <f t="shared" si="66"/>
        <v>0</v>
      </c>
      <c r="O1079" s="2">
        <f t="shared" si="66"/>
        <v>0</v>
      </c>
    </row>
    <row r="1080" spans="1:15" x14ac:dyDescent="0.35">
      <c r="A1080" s="39" t="s">
        <v>1117</v>
      </c>
      <c r="B1080" s="2">
        <v>1</v>
      </c>
      <c r="C1080" s="2">
        <v>43</v>
      </c>
      <c r="D1080" s="2">
        <v>1</v>
      </c>
      <c r="E1080" s="2">
        <v>2</v>
      </c>
      <c r="F1080" s="40">
        <v>2</v>
      </c>
      <c r="G1080" s="2">
        <v>2</v>
      </c>
      <c r="H1080" s="2">
        <v>1</v>
      </c>
      <c r="I1080" s="4">
        <f t="shared" si="67"/>
        <v>8</v>
      </c>
      <c r="J1080" s="4">
        <f t="shared" si="64"/>
        <v>8</v>
      </c>
      <c r="K1080" s="2">
        <v>8</v>
      </c>
      <c r="L1080" s="2">
        <v>8</v>
      </c>
      <c r="M1080" s="2">
        <f t="shared" si="65"/>
        <v>0</v>
      </c>
      <c r="N1080" s="2">
        <f t="shared" si="66"/>
        <v>0</v>
      </c>
      <c r="O1080" s="2">
        <f t="shared" si="66"/>
        <v>0</v>
      </c>
    </row>
    <row r="1081" spans="1:15" x14ac:dyDescent="0.35">
      <c r="A1081" s="39" t="s">
        <v>1118</v>
      </c>
      <c r="B1081" s="2">
        <v>1</v>
      </c>
      <c r="C1081" s="2">
        <v>32</v>
      </c>
      <c r="D1081" s="2">
        <v>1</v>
      </c>
      <c r="E1081" s="2">
        <v>2</v>
      </c>
      <c r="F1081" s="40">
        <v>2</v>
      </c>
      <c r="G1081" s="2">
        <v>3</v>
      </c>
      <c r="H1081" s="2">
        <v>1</v>
      </c>
      <c r="I1081" s="4">
        <f t="shared" si="67"/>
        <v>8</v>
      </c>
      <c r="J1081" s="4">
        <f t="shared" si="64"/>
        <v>8</v>
      </c>
      <c r="K1081" s="2">
        <v>8</v>
      </c>
      <c r="L1081" s="2">
        <v>8</v>
      </c>
      <c r="M1081" s="2">
        <f t="shared" si="65"/>
        <v>0</v>
      </c>
      <c r="N1081" s="2">
        <f t="shared" si="66"/>
        <v>0</v>
      </c>
      <c r="O1081" s="2">
        <f t="shared" si="66"/>
        <v>0</v>
      </c>
    </row>
    <row r="1082" spans="1:15" x14ac:dyDescent="0.35">
      <c r="A1082" s="39" t="s">
        <v>1119</v>
      </c>
      <c r="B1082" s="2">
        <v>1</v>
      </c>
      <c r="C1082" s="2">
        <v>29</v>
      </c>
      <c r="D1082" s="2">
        <v>1</v>
      </c>
      <c r="E1082" s="2">
        <v>2</v>
      </c>
      <c r="F1082" s="40">
        <v>2</v>
      </c>
      <c r="G1082" s="2">
        <v>3</v>
      </c>
      <c r="H1082" s="2">
        <v>1</v>
      </c>
      <c r="I1082" s="4">
        <f t="shared" si="67"/>
        <v>9</v>
      </c>
      <c r="J1082" s="4">
        <f t="shared" si="64"/>
        <v>9</v>
      </c>
      <c r="K1082" s="2">
        <v>9</v>
      </c>
      <c r="L1082" s="2">
        <v>9</v>
      </c>
      <c r="M1082" s="2">
        <f t="shared" si="65"/>
        <v>0</v>
      </c>
      <c r="N1082" s="2">
        <f t="shared" si="66"/>
        <v>0</v>
      </c>
      <c r="O1082" s="2">
        <f t="shared" si="66"/>
        <v>0</v>
      </c>
    </row>
    <row r="1083" spans="1:15" x14ac:dyDescent="0.35">
      <c r="A1083" s="39" t="s">
        <v>1120</v>
      </c>
      <c r="B1083" s="2">
        <v>1</v>
      </c>
      <c r="C1083" s="2">
        <v>39</v>
      </c>
      <c r="D1083" s="2">
        <v>1</v>
      </c>
      <c r="E1083" s="2">
        <v>2</v>
      </c>
      <c r="F1083" s="41">
        <v>2</v>
      </c>
      <c r="G1083" s="2">
        <v>2</v>
      </c>
      <c r="H1083" s="2">
        <v>1</v>
      </c>
      <c r="I1083" s="4">
        <f t="shared" si="67"/>
        <v>55</v>
      </c>
      <c r="J1083" s="4">
        <f t="shared" si="64"/>
        <v>50</v>
      </c>
      <c r="K1083" s="2">
        <v>55</v>
      </c>
      <c r="L1083" s="2">
        <v>50</v>
      </c>
      <c r="M1083" s="2">
        <f t="shared" si="65"/>
        <v>0</v>
      </c>
      <c r="N1083" s="2">
        <f t="shared" si="66"/>
        <v>0</v>
      </c>
      <c r="O1083" s="2">
        <f t="shared" si="66"/>
        <v>0</v>
      </c>
    </row>
    <row r="1084" spans="1:15" x14ac:dyDescent="0.35">
      <c r="A1084" s="39" t="s">
        <v>1121</v>
      </c>
      <c r="B1084" s="2">
        <v>1</v>
      </c>
      <c r="C1084" s="2">
        <v>29</v>
      </c>
      <c r="D1084" s="2">
        <v>1</v>
      </c>
      <c r="E1084" s="2">
        <v>2</v>
      </c>
      <c r="F1084" s="40">
        <v>2</v>
      </c>
      <c r="G1084" s="2">
        <v>3</v>
      </c>
      <c r="H1084" s="2">
        <v>1</v>
      </c>
      <c r="I1084" s="4">
        <f t="shared" si="67"/>
        <v>70</v>
      </c>
      <c r="J1084" s="4">
        <f t="shared" si="64"/>
        <v>10</v>
      </c>
      <c r="K1084" s="2">
        <v>70</v>
      </c>
      <c r="L1084" s="2">
        <v>10</v>
      </c>
      <c r="M1084" s="2">
        <f t="shared" si="65"/>
        <v>0</v>
      </c>
      <c r="N1084" s="2">
        <f t="shared" si="66"/>
        <v>0</v>
      </c>
      <c r="O1084" s="2">
        <f t="shared" si="66"/>
        <v>0</v>
      </c>
    </row>
    <row r="1085" spans="1:15" x14ac:dyDescent="0.35">
      <c r="A1085" s="39" t="s">
        <v>1122</v>
      </c>
      <c r="B1085" s="2">
        <v>1</v>
      </c>
      <c r="C1085" s="2">
        <v>48</v>
      </c>
      <c r="D1085" s="2">
        <v>1</v>
      </c>
      <c r="E1085" s="2">
        <v>2</v>
      </c>
      <c r="F1085" s="40">
        <v>1</v>
      </c>
      <c r="G1085" s="2">
        <v>2</v>
      </c>
      <c r="H1085" s="2">
        <v>1</v>
      </c>
      <c r="I1085" s="4">
        <f t="shared" si="67"/>
        <v>12</v>
      </c>
      <c r="J1085" s="4">
        <f t="shared" si="64"/>
        <v>3</v>
      </c>
      <c r="K1085" s="2">
        <v>12</v>
      </c>
      <c r="L1085" s="2">
        <v>3</v>
      </c>
      <c r="M1085" s="2">
        <f t="shared" si="65"/>
        <v>0</v>
      </c>
      <c r="N1085" s="2">
        <f t="shared" si="66"/>
        <v>0</v>
      </c>
      <c r="O1085" s="2">
        <f t="shared" si="66"/>
        <v>0</v>
      </c>
    </row>
    <row r="1086" spans="1:15" x14ac:dyDescent="0.35">
      <c r="A1086" s="39" t="s">
        <v>1018</v>
      </c>
      <c r="B1086" s="2">
        <v>1</v>
      </c>
      <c r="C1086" s="2">
        <v>29</v>
      </c>
      <c r="D1086" s="2">
        <v>1</v>
      </c>
      <c r="E1086" s="2">
        <v>1</v>
      </c>
      <c r="F1086" s="40">
        <v>2</v>
      </c>
      <c r="G1086" s="2">
        <v>4</v>
      </c>
      <c r="H1086" s="2">
        <v>1</v>
      </c>
      <c r="I1086" s="4">
        <f t="shared" si="67"/>
        <v>48</v>
      </c>
      <c r="J1086" s="4">
        <f t="shared" si="64"/>
        <v>20</v>
      </c>
      <c r="K1086" s="40">
        <v>48</v>
      </c>
      <c r="L1086" s="40">
        <v>20</v>
      </c>
      <c r="M1086" s="2">
        <f t="shared" si="65"/>
        <v>0</v>
      </c>
      <c r="N1086" s="2">
        <f t="shared" si="66"/>
        <v>0</v>
      </c>
      <c r="O1086" s="2">
        <f t="shared" si="66"/>
        <v>0</v>
      </c>
    </row>
  </sheetData>
  <mergeCells count="1">
    <mergeCell ref="A1: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8E2CD-5B3F-471F-9956-EBE7DE35746B}">
  <dimension ref="A1:Y86"/>
  <sheetViews>
    <sheetView zoomScaleNormal="100" workbookViewId="0">
      <selection activeCell="A2" sqref="A2"/>
    </sheetView>
  </sheetViews>
  <sheetFormatPr defaultColWidth="8.7265625" defaultRowHeight="14.5" x14ac:dyDescent="0.35"/>
  <cols>
    <col min="1" max="1" width="70.7265625" style="2" bestFit="1" customWidth="1"/>
    <col min="2" max="2" width="20.1796875" style="2" bestFit="1" customWidth="1"/>
    <col min="3" max="3" width="10.81640625" style="2" customWidth="1"/>
    <col min="4" max="4" width="8.7265625" style="2"/>
    <col min="5" max="5" width="20.81640625" style="2" customWidth="1"/>
    <col min="6" max="6" width="29.1796875" style="2" customWidth="1"/>
    <col min="7" max="7" width="21.7265625" style="2" customWidth="1"/>
    <col min="8" max="8" width="25.453125" style="2" customWidth="1"/>
    <col min="9" max="9" width="8.7265625" style="2"/>
    <col min="10" max="25" width="9.1796875" customWidth="1"/>
    <col min="26" max="16384" width="8.7265625" style="2"/>
  </cols>
  <sheetData>
    <row r="1" spans="1:8" ht="14.5" customHeight="1" x14ac:dyDescent="0.35">
      <c r="A1" s="1" t="s">
        <v>0</v>
      </c>
    </row>
    <row r="2" spans="1:8" ht="14.5" customHeight="1" x14ac:dyDescent="0.35">
      <c r="A2" t="s">
        <v>1</v>
      </c>
      <c r="B2" s="2" t="s">
        <v>2</v>
      </c>
    </row>
    <row r="3" spans="1:8" ht="14.5" customHeight="1" x14ac:dyDescent="0.35">
      <c r="A3" t="s">
        <v>3</v>
      </c>
      <c r="B3" s="2" t="s">
        <v>2</v>
      </c>
      <c r="E3" s="3" t="s">
        <v>4</v>
      </c>
      <c r="F3" s="3"/>
      <c r="G3" s="4"/>
    </row>
    <row r="4" spans="1:8" ht="14.5" customHeight="1" x14ac:dyDescent="0.35">
      <c r="A4" t="s">
        <v>5</v>
      </c>
      <c r="B4" s="2" t="s">
        <v>2</v>
      </c>
    </row>
    <row r="5" spans="1:8" ht="14.5" customHeight="1" x14ac:dyDescent="0.35">
      <c r="A5" t="s">
        <v>6</v>
      </c>
      <c r="B5" s="2" t="s">
        <v>2</v>
      </c>
      <c r="E5" s="5" t="s">
        <v>7</v>
      </c>
    </row>
    <row r="6" spans="1:8" ht="20.149999999999999" customHeight="1" x14ac:dyDescent="0.35">
      <c r="A6" t="s">
        <v>8</v>
      </c>
      <c r="B6" s="2" t="s">
        <v>2</v>
      </c>
    </row>
    <row r="7" spans="1:8" ht="30.65" customHeight="1" x14ac:dyDescent="0.35">
      <c r="E7" s="6"/>
      <c r="F7" s="7"/>
      <c r="G7" s="8" t="s">
        <v>9</v>
      </c>
      <c r="H7" s="8" t="s">
        <v>10</v>
      </c>
    </row>
    <row r="8" spans="1:8" x14ac:dyDescent="0.35">
      <c r="A8" s="2" t="s">
        <v>11</v>
      </c>
      <c r="B8" s="2" t="s">
        <v>12</v>
      </c>
      <c r="C8" s="2" t="s">
        <v>13</v>
      </c>
      <c r="E8" s="6"/>
      <c r="F8" s="9" t="s">
        <v>14</v>
      </c>
      <c r="G8" s="10">
        <v>51.5</v>
      </c>
      <c r="H8" s="11">
        <v>42.509586276488399</v>
      </c>
    </row>
    <row r="9" spans="1:8" ht="16" x14ac:dyDescent="0.4">
      <c r="A9" s="12">
        <v>0</v>
      </c>
      <c r="B9" s="2">
        <v>13</v>
      </c>
      <c r="C9" s="13">
        <f>SUMPRODUCT(A10:A57,B10:B57)/SUM(B10:B57)</f>
        <v>51.499458288190681</v>
      </c>
      <c r="E9" s="22" t="s">
        <v>1</v>
      </c>
      <c r="F9" s="14" t="s">
        <v>15</v>
      </c>
      <c r="G9" s="15">
        <v>53.367289719626172</v>
      </c>
      <c r="H9" s="15">
        <v>44.677029360967182</v>
      </c>
    </row>
    <row r="10" spans="1:8" x14ac:dyDescent="0.35">
      <c r="A10" s="12">
        <v>6</v>
      </c>
      <c r="B10" s="2">
        <v>1</v>
      </c>
      <c r="E10" s="23"/>
      <c r="F10" s="16" t="s">
        <v>16</v>
      </c>
      <c r="G10" s="15">
        <v>48.345622119815665</v>
      </c>
      <c r="H10" s="15">
        <v>37.354430379746837</v>
      </c>
    </row>
    <row r="11" spans="1:8" x14ac:dyDescent="0.35">
      <c r="A11" s="12">
        <v>7</v>
      </c>
      <c r="B11" s="2">
        <v>2</v>
      </c>
      <c r="E11" s="24"/>
      <c r="F11" s="16" t="s">
        <v>17</v>
      </c>
      <c r="G11" s="15">
        <v>51.172727272727272</v>
      </c>
      <c r="H11" s="15">
        <v>42.32</v>
      </c>
    </row>
    <row r="12" spans="1:8" x14ac:dyDescent="0.35">
      <c r="A12" s="12">
        <v>8</v>
      </c>
      <c r="B12" s="2">
        <v>14</v>
      </c>
      <c r="E12" s="25" t="s">
        <v>18</v>
      </c>
      <c r="F12" s="17" t="s">
        <v>19</v>
      </c>
      <c r="G12" s="15">
        <v>52.230508474576268</v>
      </c>
      <c r="H12" s="15">
        <v>43.718110236220475</v>
      </c>
    </row>
    <row r="13" spans="1:8" x14ac:dyDescent="0.35">
      <c r="A13" s="12">
        <v>9</v>
      </c>
      <c r="B13" s="2">
        <v>6</v>
      </c>
      <c r="E13" s="25"/>
      <c r="F13" s="17" t="s">
        <v>20</v>
      </c>
      <c r="G13" s="15">
        <v>51.17343173431734</v>
      </c>
      <c r="H13" s="15">
        <v>41.25</v>
      </c>
    </row>
    <row r="14" spans="1:8" x14ac:dyDescent="0.35">
      <c r="A14" s="12">
        <v>10</v>
      </c>
      <c r="B14" s="2">
        <v>12</v>
      </c>
      <c r="E14" s="25" t="s">
        <v>21</v>
      </c>
      <c r="F14" s="18" t="s">
        <v>22</v>
      </c>
      <c r="G14" s="15">
        <v>51.36532738095238</v>
      </c>
      <c r="H14" s="15">
        <v>42.376381215469614</v>
      </c>
    </row>
    <row r="15" spans="1:8" x14ac:dyDescent="0.35">
      <c r="A15" s="12">
        <v>11</v>
      </c>
      <c r="B15" s="2">
        <v>7</v>
      </c>
      <c r="E15" s="25"/>
      <c r="F15" s="18" t="s">
        <v>23</v>
      </c>
      <c r="G15" s="15">
        <v>52.210416666666667</v>
      </c>
      <c r="H15" s="15">
        <v>43.240234375</v>
      </c>
    </row>
    <row r="16" spans="1:8" x14ac:dyDescent="0.35">
      <c r="A16" s="12">
        <v>12</v>
      </c>
      <c r="B16" s="2">
        <v>27</v>
      </c>
      <c r="E16" s="25" t="s">
        <v>8</v>
      </c>
      <c r="F16" s="19" t="s">
        <v>24</v>
      </c>
      <c r="G16" s="20">
        <v>51.207534246575342</v>
      </c>
      <c r="H16" s="20">
        <v>42.354325699745544</v>
      </c>
    </row>
    <row r="17" spans="1:8" x14ac:dyDescent="0.35">
      <c r="A17" s="12">
        <v>13</v>
      </c>
      <c r="B17" s="2">
        <v>2</v>
      </c>
      <c r="E17" s="25"/>
      <c r="F17" s="19" t="s">
        <v>25</v>
      </c>
      <c r="G17" s="20">
        <v>51.409677419354836</v>
      </c>
      <c r="H17" s="20">
        <v>42.428143712574851</v>
      </c>
    </row>
    <row r="18" spans="1:8" x14ac:dyDescent="0.35">
      <c r="A18" s="12">
        <v>14</v>
      </c>
      <c r="B18" s="2">
        <v>6</v>
      </c>
      <c r="E18" s="25"/>
      <c r="F18" s="19" t="s">
        <v>26</v>
      </c>
      <c r="G18" s="20">
        <v>57.189189189189186</v>
      </c>
      <c r="H18" s="20">
        <v>45.594594594594597</v>
      </c>
    </row>
    <row r="19" spans="1:8" x14ac:dyDescent="0.35">
      <c r="A19" s="12">
        <v>15</v>
      </c>
      <c r="B19" s="2">
        <v>5</v>
      </c>
      <c r="E19" s="26" t="s">
        <v>5</v>
      </c>
      <c r="F19" s="19" t="s">
        <v>27</v>
      </c>
      <c r="G19" s="20">
        <v>45.565217391304351</v>
      </c>
      <c r="H19" s="20">
        <v>38.127659574468083</v>
      </c>
    </row>
    <row r="20" spans="1:8" x14ac:dyDescent="0.35">
      <c r="A20" s="12">
        <v>16</v>
      </c>
      <c r="B20" s="2">
        <v>2</v>
      </c>
      <c r="E20" s="27"/>
      <c r="F20" s="19" t="s">
        <v>28</v>
      </c>
      <c r="G20" s="20">
        <v>48.724806201550386</v>
      </c>
      <c r="H20" s="20">
        <v>40.743055555555557</v>
      </c>
    </row>
    <row r="21" spans="1:8" x14ac:dyDescent="0.35">
      <c r="A21" s="12">
        <v>19</v>
      </c>
      <c r="B21" s="2">
        <v>1</v>
      </c>
      <c r="E21" s="27"/>
      <c r="F21" s="19" t="s">
        <v>29</v>
      </c>
      <c r="G21" s="20">
        <v>51.99583333333333</v>
      </c>
      <c r="H21" s="20">
        <v>42.799535603715171</v>
      </c>
    </row>
    <row r="22" spans="1:8" x14ac:dyDescent="0.35">
      <c r="A22" s="12">
        <v>20</v>
      </c>
      <c r="B22" s="2">
        <v>3</v>
      </c>
      <c r="E22" s="28"/>
      <c r="F22" s="19" t="s">
        <v>30</v>
      </c>
      <c r="G22" s="21">
        <v>52.76</v>
      </c>
      <c r="H22" s="20">
        <v>44.703703703703702</v>
      </c>
    </row>
    <row r="23" spans="1:8" x14ac:dyDescent="0.35">
      <c r="A23" s="12">
        <v>24</v>
      </c>
      <c r="B23" s="2">
        <v>7</v>
      </c>
    </row>
    <row r="24" spans="1:8" x14ac:dyDescent="0.35">
      <c r="A24" s="12">
        <v>30</v>
      </c>
      <c r="B24" s="2">
        <v>3</v>
      </c>
    </row>
    <row r="25" spans="1:8" x14ac:dyDescent="0.35">
      <c r="A25" s="12">
        <v>32</v>
      </c>
      <c r="B25" s="2">
        <v>3</v>
      </c>
    </row>
    <row r="26" spans="1:8" x14ac:dyDescent="0.35">
      <c r="A26" s="12">
        <v>35</v>
      </c>
      <c r="B26" s="2">
        <v>2</v>
      </c>
    </row>
    <row r="27" spans="1:8" x14ac:dyDescent="0.35">
      <c r="A27" s="12">
        <v>36</v>
      </c>
      <c r="B27" s="2">
        <v>3</v>
      </c>
    </row>
    <row r="28" spans="1:8" x14ac:dyDescent="0.35">
      <c r="A28" s="12">
        <v>40</v>
      </c>
      <c r="B28" s="2">
        <v>79</v>
      </c>
    </row>
    <row r="29" spans="1:8" x14ac:dyDescent="0.35">
      <c r="A29" s="12">
        <v>41</v>
      </c>
      <c r="B29" s="2">
        <v>1</v>
      </c>
    </row>
    <row r="30" spans="1:8" x14ac:dyDescent="0.35">
      <c r="A30" s="12">
        <v>42</v>
      </c>
      <c r="B30" s="2">
        <v>3</v>
      </c>
    </row>
    <row r="31" spans="1:8" x14ac:dyDescent="0.35">
      <c r="A31" s="12">
        <v>44</v>
      </c>
      <c r="B31" s="2">
        <v>2</v>
      </c>
    </row>
    <row r="32" spans="1:8" x14ac:dyDescent="0.35">
      <c r="A32" s="12">
        <v>45</v>
      </c>
      <c r="B32" s="2">
        <v>14</v>
      </c>
    </row>
    <row r="33" spans="1:2" x14ac:dyDescent="0.35">
      <c r="A33" s="12">
        <v>46</v>
      </c>
      <c r="B33" s="2">
        <v>1</v>
      </c>
    </row>
    <row r="34" spans="1:2" x14ac:dyDescent="0.35">
      <c r="A34" s="12">
        <v>48</v>
      </c>
      <c r="B34" s="2">
        <v>43</v>
      </c>
    </row>
    <row r="35" spans="1:2" x14ac:dyDescent="0.35">
      <c r="A35" s="12">
        <v>50</v>
      </c>
      <c r="B35" s="2">
        <v>168</v>
      </c>
    </row>
    <row r="36" spans="1:2" x14ac:dyDescent="0.35">
      <c r="A36" s="12">
        <v>52</v>
      </c>
      <c r="B36" s="2">
        <v>5</v>
      </c>
    </row>
    <row r="37" spans="1:2" x14ac:dyDescent="0.35">
      <c r="A37" s="12">
        <v>52.5</v>
      </c>
      <c r="B37" s="2">
        <v>2</v>
      </c>
    </row>
    <row r="38" spans="1:2" x14ac:dyDescent="0.35">
      <c r="A38" s="12">
        <v>53</v>
      </c>
      <c r="B38" s="2">
        <v>1</v>
      </c>
    </row>
    <row r="39" spans="1:2" x14ac:dyDescent="0.35">
      <c r="A39" s="12">
        <v>54</v>
      </c>
      <c r="B39" s="2">
        <v>7</v>
      </c>
    </row>
    <row r="40" spans="1:2" x14ac:dyDescent="0.35">
      <c r="A40" s="12">
        <v>55</v>
      </c>
      <c r="B40" s="2">
        <v>96</v>
      </c>
    </row>
    <row r="41" spans="1:2" x14ac:dyDescent="0.35">
      <c r="A41" s="12">
        <v>56</v>
      </c>
      <c r="B41" s="2">
        <v>19</v>
      </c>
    </row>
    <row r="42" spans="1:2" x14ac:dyDescent="0.35">
      <c r="A42" s="12">
        <v>58</v>
      </c>
      <c r="B42" s="2">
        <v>4</v>
      </c>
    </row>
    <row r="43" spans="1:2" x14ac:dyDescent="0.35">
      <c r="A43" s="12">
        <v>59</v>
      </c>
      <c r="B43" s="2">
        <v>2</v>
      </c>
    </row>
    <row r="44" spans="1:2" x14ac:dyDescent="0.35">
      <c r="A44" s="12">
        <v>60</v>
      </c>
      <c r="B44" s="2">
        <v>206</v>
      </c>
    </row>
    <row r="45" spans="1:2" x14ac:dyDescent="0.35">
      <c r="A45" s="12">
        <v>61</v>
      </c>
      <c r="B45" s="2">
        <v>1</v>
      </c>
    </row>
    <row r="46" spans="1:2" x14ac:dyDescent="0.35">
      <c r="A46" s="12">
        <v>62</v>
      </c>
      <c r="B46" s="2">
        <v>3</v>
      </c>
    </row>
    <row r="47" spans="1:2" x14ac:dyDescent="0.35">
      <c r="A47" s="12">
        <v>63</v>
      </c>
      <c r="B47" s="2">
        <v>5</v>
      </c>
    </row>
    <row r="48" spans="1:2" x14ac:dyDescent="0.35">
      <c r="A48" s="12">
        <v>65</v>
      </c>
      <c r="B48" s="2">
        <v>15</v>
      </c>
    </row>
    <row r="49" spans="1:2" x14ac:dyDescent="0.35">
      <c r="A49" s="12">
        <v>66</v>
      </c>
      <c r="B49" s="2">
        <v>10</v>
      </c>
    </row>
    <row r="50" spans="1:2" x14ac:dyDescent="0.35">
      <c r="A50" s="12">
        <v>68</v>
      </c>
      <c r="B50" s="2">
        <v>4</v>
      </c>
    </row>
    <row r="51" spans="1:2" x14ac:dyDescent="0.35">
      <c r="A51" s="12">
        <v>70</v>
      </c>
      <c r="B51" s="2">
        <v>82</v>
      </c>
    </row>
    <row r="52" spans="1:2" x14ac:dyDescent="0.35">
      <c r="A52" s="12">
        <v>72</v>
      </c>
      <c r="B52" s="2">
        <v>11</v>
      </c>
    </row>
    <row r="53" spans="1:2" x14ac:dyDescent="0.35">
      <c r="A53" s="12">
        <v>75</v>
      </c>
      <c r="B53" s="2">
        <v>6</v>
      </c>
    </row>
    <row r="54" spans="1:2" x14ac:dyDescent="0.35">
      <c r="A54" s="12">
        <v>76</v>
      </c>
      <c r="B54" s="2">
        <v>1</v>
      </c>
    </row>
    <row r="55" spans="1:2" x14ac:dyDescent="0.35">
      <c r="A55" s="12">
        <v>77</v>
      </c>
      <c r="B55" s="2">
        <v>3</v>
      </c>
    </row>
    <row r="56" spans="1:2" x14ac:dyDescent="0.35">
      <c r="A56" s="12">
        <v>78</v>
      </c>
      <c r="B56" s="2">
        <v>2</v>
      </c>
    </row>
    <row r="57" spans="1:2" x14ac:dyDescent="0.35">
      <c r="A57" s="12">
        <v>80</v>
      </c>
      <c r="B57" s="2">
        <v>21</v>
      </c>
    </row>
    <row r="58" spans="1:2" x14ac:dyDescent="0.35">
      <c r="A58" s="12"/>
      <c r="B58" s="2">
        <v>144</v>
      </c>
    </row>
    <row r="59" spans="1:2" x14ac:dyDescent="0.35">
      <c r="A59" s="12" t="s">
        <v>31</v>
      </c>
      <c r="B59" s="2">
        <v>1080</v>
      </c>
    </row>
    <row r="67" spans="1:3" x14ac:dyDescent="0.35">
      <c r="B67" s="12"/>
    </row>
    <row r="71" spans="1:3" x14ac:dyDescent="0.35">
      <c r="A71"/>
      <c r="B71"/>
    </row>
    <row r="72" spans="1:3" ht="16" x14ac:dyDescent="0.4">
      <c r="A72"/>
      <c r="B72"/>
      <c r="C72" s="13"/>
    </row>
    <row r="73" spans="1:3" x14ac:dyDescent="0.35">
      <c r="A73"/>
      <c r="B73"/>
    </row>
    <row r="74" spans="1:3" x14ac:dyDescent="0.35">
      <c r="A74"/>
      <c r="B74"/>
    </row>
    <row r="75" spans="1:3" x14ac:dyDescent="0.35">
      <c r="A75"/>
      <c r="B75"/>
    </row>
    <row r="76" spans="1:3" x14ac:dyDescent="0.35">
      <c r="A76"/>
      <c r="B76"/>
    </row>
    <row r="77" spans="1:3" x14ac:dyDescent="0.35">
      <c r="A77"/>
      <c r="B77"/>
    </row>
    <row r="78" spans="1:3" x14ac:dyDescent="0.35">
      <c r="A78"/>
      <c r="B78"/>
    </row>
    <row r="79" spans="1:3" x14ac:dyDescent="0.35">
      <c r="A79"/>
      <c r="B79"/>
    </row>
    <row r="80" spans="1:3" x14ac:dyDescent="0.35">
      <c r="A80"/>
      <c r="B80"/>
    </row>
    <row r="81" spans="1:2" x14ac:dyDescent="0.35">
      <c r="A81"/>
      <c r="B81"/>
    </row>
    <row r="82" spans="1:2" x14ac:dyDescent="0.35">
      <c r="A82"/>
      <c r="B82"/>
    </row>
    <row r="83" spans="1:2" x14ac:dyDescent="0.35">
      <c r="A83"/>
      <c r="B83"/>
    </row>
    <row r="84" spans="1:2" x14ac:dyDescent="0.35">
      <c r="A84"/>
      <c r="B84"/>
    </row>
    <row r="85" spans="1:2" x14ac:dyDescent="0.35">
      <c r="A85"/>
      <c r="B85"/>
    </row>
    <row r="86" spans="1:2" x14ac:dyDescent="0.35">
      <c r="A86"/>
      <c r="B86"/>
    </row>
  </sheetData>
  <mergeCells count="5">
    <mergeCell ref="E9:E11"/>
    <mergeCell ref="E12:E13"/>
    <mergeCell ref="E14:E15"/>
    <mergeCell ref="E16:E18"/>
    <mergeCell ref="E19:E22"/>
  </mergeCells>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B3 LEY adjusted data</vt:lpstr>
      <vt:lpstr>B3</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Lien Thi Phuong Pham</dc:creator>
  <cp:lastModifiedBy>Lien Thi Phuong Pham</cp:lastModifiedBy>
  <dcterms:created xsi:type="dcterms:W3CDTF">2026-04-29T03:22:53Z</dcterms:created>
  <dcterms:modified xsi:type="dcterms:W3CDTF">2026-04-29T03:27:32Z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2026-04-29T03:22:56Z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cfd4469a-68d9-4d53-8052-3788c9be81e8</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